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9672"/>
  </bookViews>
  <sheets>
    <sheet name="资金分配建议表" sheetId="1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4"/>
  <c r="L6"/>
  <c r="L5"/>
  <c r="L4"/>
  <c r="I11"/>
  <c r="I6"/>
  <c r="I5"/>
  <c r="I4"/>
  <c r="F11"/>
  <c r="F6"/>
  <c r="F5"/>
  <c r="F4"/>
  <c r="C11"/>
  <c r="C6"/>
  <c r="C5"/>
  <c r="C4"/>
</calcChain>
</file>

<file path=xl/sharedStrings.xml><?xml version="1.0" encoding="utf-8"?>
<sst xmlns="http://schemas.openxmlformats.org/spreadsheetml/2006/main" count="42" uniqueCount="33">
  <si>
    <t>项目名称</t>
  </si>
  <si>
    <t>粮食作物重大病虫疫情防治</t>
  </si>
  <si>
    <t>单位：万元</t>
  </si>
  <si>
    <t>分配因素1</t>
  </si>
  <si>
    <t>占比%</t>
  </si>
  <si>
    <t>金额</t>
  </si>
  <si>
    <t>分配因素2</t>
  </si>
  <si>
    <t>分配因素3</t>
  </si>
  <si>
    <t>分配因素4</t>
  </si>
  <si>
    <t>合计</t>
  </si>
  <si>
    <t>金坛区</t>
  </si>
  <si>
    <t>小麦赤霉病等主要农作物重大病虫疫情调查监测690次</t>
  </si>
  <si>
    <t>农作物病虫害绿色防控展示点建设1个</t>
  </si>
  <si>
    <t>稻麦田杂草综合防控展示点建设1个</t>
  </si>
  <si>
    <t>2024年国调队粮食作物定案面积37.62万亩</t>
  </si>
  <si>
    <t>武进区</t>
  </si>
  <si>
    <t>小麦赤霉病等主要农作物重大病虫疫情调查监测225次</t>
  </si>
  <si>
    <t>2024年国调队粮食作物定案面积12.24万亩</t>
  </si>
  <si>
    <t>新北区</t>
  </si>
  <si>
    <t>小麦赤霉病等主要农作物重大病虫疫情调查监测216次</t>
  </si>
  <si>
    <t>2024年国调队粮食作物定案面积11.79万亩</t>
  </si>
  <si>
    <t>天宁区</t>
  </si>
  <si>
    <t>钟楼区</t>
  </si>
  <si>
    <t>经开区</t>
  </si>
  <si>
    <t>市本级</t>
  </si>
  <si>
    <t>小麦赤霉病等主要农作物重大病虫疫情调查监测1131次</t>
  </si>
  <si>
    <t>农作物病虫害绿色防控展示点建设3个</t>
  </si>
  <si>
    <t>稻麦田杂草综合防控展示点建设2个</t>
  </si>
  <si>
    <t>2024年国调队粮食作物定案面积61.65万亩</t>
  </si>
  <si>
    <t>省级现代农业发展补助专项资金分配建议表</t>
    <phoneticPr fontId="7" type="noConversion"/>
  </si>
  <si>
    <t>责任处室：种植业处</t>
    <phoneticPr fontId="7" type="noConversion"/>
  </si>
  <si>
    <t>辖  区</t>
    <phoneticPr fontId="7" type="noConversion"/>
  </si>
  <si>
    <t>合  计</t>
    <phoneticPr fontId="7" type="noConversion"/>
  </si>
</sst>
</file>

<file path=xl/styles.xml><?xml version="1.0" encoding="utf-8"?>
<styleSheet xmlns="http://schemas.openxmlformats.org/spreadsheetml/2006/main">
  <numFmts count="1">
    <numFmt numFmtId="177" formatCode="0.0_ "/>
  </numFmts>
  <fonts count="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2" fillId="0" borderId="2" xfId="4" applyFont="1" applyFill="1" applyBorder="1" applyAlignment="1">
      <alignment horizontal="center" vertical="center"/>
    </xf>
    <xf numFmtId="9" fontId="4" fillId="0" borderId="2" xfId="4" applyFont="1" applyBorder="1" applyAlignment="1">
      <alignment horizontal="center" vertical="center" wrapText="1"/>
    </xf>
    <xf numFmtId="9" fontId="2" fillId="0" borderId="0" xfId="4" applyFont="1" applyFill="1" applyAlignment="1">
      <alignment horizontal="center" vertical="center"/>
    </xf>
    <xf numFmtId="9" fontId="2" fillId="0" borderId="3" xfId="4" applyFont="1" applyFill="1" applyBorder="1" applyAlignment="1">
      <alignment horizontal="center" vertical="center"/>
    </xf>
    <xf numFmtId="9" fontId="0" fillId="0" borderId="0" xfId="4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5">
    <cellStyle name="百分比" xfId="4" builtinId="5"/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4" workbookViewId="0">
      <selection activeCell="G11" sqref="G11"/>
    </sheetView>
  </sheetViews>
  <sheetFormatPr defaultColWidth="9" defaultRowHeight="14.4"/>
  <cols>
    <col min="1" max="1" width="10.44140625" customWidth="1"/>
    <col min="2" max="2" width="24.88671875" customWidth="1"/>
    <col min="3" max="3" width="9.6640625" style="22" customWidth="1"/>
    <col min="4" max="4" width="8.88671875" style="17" customWidth="1"/>
    <col min="5" max="5" width="15.44140625" customWidth="1"/>
    <col min="6" max="6" width="9.109375" style="22" customWidth="1"/>
    <col min="7" max="7" width="10.33203125" style="17" customWidth="1"/>
    <col min="8" max="8" width="17" customWidth="1"/>
    <col min="9" max="9" width="9.33203125" style="22" customWidth="1"/>
    <col min="10" max="10" width="10" style="17" customWidth="1"/>
    <col min="11" max="11" width="17.33203125" customWidth="1"/>
    <col min="12" max="12" width="11.88671875" style="22" customWidth="1"/>
    <col min="13" max="13" width="11.88671875" style="17" customWidth="1"/>
    <col min="14" max="14" width="13.77734375" style="17" customWidth="1"/>
  </cols>
  <sheetData>
    <row r="1" spans="1:14" ht="42" customHeight="1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42" customHeight="1">
      <c r="A2" s="16" t="s">
        <v>0</v>
      </c>
      <c r="B2" s="15" t="s">
        <v>1</v>
      </c>
      <c r="C2" s="15"/>
      <c r="D2" s="1"/>
      <c r="E2" s="1"/>
      <c r="F2" s="20"/>
      <c r="G2" s="1"/>
      <c r="H2" s="1"/>
      <c r="I2" s="20"/>
      <c r="J2" s="1"/>
      <c r="K2" s="1"/>
      <c r="L2" s="20"/>
      <c r="M2" s="1"/>
      <c r="N2" s="1" t="s">
        <v>2</v>
      </c>
    </row>
    <row r="3" spans="1:14" ht="49.95" customHeight="1">
      <c r="A3" s="2" t="s">
        <v>31</v>
      </c>
      <c r="B3" s="3" t="s">
        <v>3</v>
      </c>
      <c r="C3" s="18" t="s">
        <v>4</v>
      </c>
      <c r="D3" s="3" t="s">
        <v>5</v>
      </c>
      <c r="E3" s="3" t="s">
        <v>6</v>
      </c>
      <c r="F3" s="18" t="s">
        <v>4</v>
      </c>
      <c r="G3" s="3" t="s">
        <v>5</v>
      </c>
      <c r="H3" s="3" t="s">
        <v>7</v>
      </c>
      <c r="I3" s="18" t="s">
        <v>4</v>
      </c>
      <c r="J3" s="3" t="s">
        <v>5</v>
      </c>
      <c r="K3" s="3" t="s">
        <v>8</v>
      </c>
      <c r="L3" s="18" t="s">
        <v>4</v>
      </c>
      <c r="M3" s="3" t="s">
        <v>5</v>
      </c>
      <c r="N3" s="12" t="s">
        <v>9</v>
      </c>
    </row>
    <row r="4" spans="1:14" ht="70.05" customHeight="1">
      <c r="A4" s="3" t="s">
        <v>10</v>
      </c>
      <c r="B4" s="4" t="s">
        <v>11</v>
      </c>
      <c r="C4" s="18">
        <f>D4/N11</f>
        <v>0.26774193548387099</v>
      </c>
      <c r="D4" s="3">
        <v>41.5</v>
      </c>
      <c r="E4" s="5" t="s">
        <v>12</v>
      </c>
      <c r="F4" s="18">
        <f>G4/N11</f>
        <v>6.4516129032258063E-2</v>
      </c>
      <c r="G4" s="3">
        <v>10</v>
      </c>
      <c r="H4" s="6" t="s">
        <v>13</v>
      </c>
      <c r="I4" s="21">
        <f>J4/N11</f>
        <v>6.4516129032258063E-2</v>
      </c>
      <c r="J4" s="12">
        <v>10</v>
      </c>
      <c r="K4" s="6" t="s">
        <v>14</v>
      </c>
      <c r="L4" s="21">
        <f>M4/N11</f>
        <v>0.14580645161290323</v>
      </c>
      <c r="M4" s="12">
        <v>22.6</v>
      </c>
      <c r="N4" s="12">
        <v>84.1</v>
      </c>
    </row>
    <row r="5" spans="1:14" ht="72" customHeight="1">
      <c r="A5" s="3" t="s">
        <v>15</v>
      </c>
      <c r="B5" s="4" t="s">
        <v>16</v>
      </c>
      <c r="C5" s="18">
        <f>D5/N11</f>
        <v>8.7096774193548387E-2</v>
      </c>
      <c r="D5" s="3">
        <v>13.5</v>
      </c>
      <c r="E5" s="5" t="s">
        <v>12</v>
      </c>
      <c r="F5" s="18">
        <f>G5/N11</f>
        <v>6.4516129032258063E-2</v>
      </c>
      <c r="G5" s="3">
        <v>10</v>
      </c>
      <c r="H5" s="6" t="s">
        <v>13</v>
      </c>
      <c r="I5" s="21">
        <f>J5/N11</f>
        <v>6.4516129032258063E-2</v>
      </c>
      <c r="J5" s="12">
        <v>10</v>
      </c>
      <c r="K5" s="6" t="s">
        <v>17</v>
      </c>
      <c r="L5" s="21">
        <f>M5/N11</f>
        <v>4.7096774193548387E-2</v>
      </c>
      <c r="M5" s="12">
        <v>7.3</v>
      </c>
      <c r="N5" s="13">
        <v>40.799999999999997</v>
      </c>
    </row>
    <row r="6" spans="1:14" ht="61.2" customHeight="1">
      <c r="A6" s="3" t="s">
        <v>18</v>
      </c>
      <c r="B6" s="4" t="s">
        <v>19</v>
      </c>
      <c r="C6" s="18">
        <f>D6/N11</f>
        <v>8.387096774193549E-2</v>
      </c>
      <c r="D6" s="7">
        <v>13</v>
      </c>
      <c r="E6" s="5" t="s">
        <v>12</v>
      </c>
      <c r="F6" s="18">
        <f>G6/N11</f>
        <v>6.4516129032258063E-2</v>
      </c>
      <c r="G6" s="3">
        <v>10</v>
      </c>
      <c r="H6" s="6">
        <v>0</v>
      </c>
      <c r="I6" s="21">
        <f>J6/N11</f>
        <v>0</v>
      </c>
      <c r="J6" s="12">
        <v>0</v>
      </c>
      <c r="K6" s="6" t="s">
        <v>20</v>
      </c>
      <c r="L6" s="18">
        <f>M6/N11</f>
        <v>4.5806451612903226E-2</v>
      </c>
      <c r="M6" s="3">
        <v>7.1</v>
      </c>
      <c r="N6" s="3">
        <v>30.1</v>
      </c>
    </row>
    <row r="7" spans="1:14" ht="28.5" customHeight="1">
      <c r="A7" s="3" t="s">
        <v>21</v>
      </c>
      <c r="B7" s="8"/>
      <c r="C7" s="19"/>
      <c r="D7" s="8"/>
      <c r="E7" s="3"/>
      <c r="F7" s="18"/>
      <c r="G7" s="3"/>
      <c r="H7" s="3"/>
      <c r="I7" s="18"/>
      <c r="J7" s="3"/>
      <c r="K7" s="3"/>
      <c r="L7" s="18"/>
      <c r="M7" s="3"/>
      <c r="N7" s="3"/>
    </row>
    <row r="8" spans="1:14" ht="27" customHeight="1">
      <c r="A8" s="3" t="s">
        <v>22</v>
      </c>
      <c r="B8" s="8"/>
      <c r="C8" s="19"/>
      <c r="D8" s="8"/>
      <c r="E8" s="3"/>
      <c r="F8" s="18"/>
      <c r="G8" s="3"/>
      <c r="H8" s="3"/>
      <c r="I8" s="18"/>
      <c r="J8" s="3"/>
      <c r="K8" s="3"/>
      <c r="L8" s="18"/>
      <c r="M8" s="3"/>
      <c r="N8" s="3"/>
    </row>
    <row r="9" spans="1:14" ht="27" customHeight="1">
      <c r="A9" s="3" t="s">
        <v>23</v>
      </c>
      <c r="B9" s="8"/>
      <c r="C9" s="19"/>
      <c r="D9" s="8"/>
      <c r="E9" s="3"/>
      <c r="F9" s="18"/>
      <c r="G9" s="3"/>
      <c r="H9" s="3"/>
      <c r="I9" s="18"/>
      <c r="J9" s="3"/>
      <c r="K9" s="3"/>
      <c r="L9" s="18"/>
      <c r="M9" s="3"/>
      <c r="N9" s="3"/>
    </row>
    <row r="10" spans="1:14" ht="36.9" customHeight="1">
      <c r="A10" s="9" t="s">
        <v>24</v>
      </c>
      <c r="B10" s="10"/>
      <c r="C10" s="19"/>
      <c r="D10" s="8"/>
      <c r="E10" s="11"/>
      <c r="F10" s="18"/>
      <c r="G10" s="3"/>
      <c r="H10" s="11"/>
      <c r="I10" s="18"/>
      <c r="J10" s="3"/>
      <c r="K10" s="11"/>
      <c r="L10" s="18"/>
      <c r="M10" s="3"/>
      <c r="N10" s="3"/>
    </row>
    <row r="11" spans="1:14" ht="64.2" customHeight="1">
      <c r="A11" s="9" t="s">
        <v>32</v>
      </c>
      <c r="B11" s="5" t="s">
        <v>25</v>
      </c>
      <c r="C11" s="18">
        <f>D11/N11</f>
        <v>0.43870967741935485</v>
      </c>
      <c r="D11" s="8">
        <v>68</v>
      </c>
      <c r="E11" s="5" t="s">
        <v>26</v>
      </c>
      <c r="F11" s="18">
        <f>G11/N11</f>
        <v>0.19354838709677419</v>
      </c>
      <c r="G11" s="3">
        <v>30</v>
      </c>
      <c r="H11" s="5" t="s">
        <v>27</v>
      </c>
      <c r="I11" s="18">
        <f>J11/N11</f>
        <v>0.12903225806451613</v>
      </c>
      <c r="J11" s="3">
        <v>20</v>
      </c>
      <c r="K11" s="5" t="s">
        <v>28</v>
      </c>
      <c r="L11" s="18">
        <f>M11/N11</f>
        <v>0.23870967741935484</v>
      </c>
      <c r="M11" s="3">
        <v>37</v>
      </c>
      <c r="N11" s="3">
        <v>155</v>
      </c>
    </row>
    <row r="12" spans="1:14" ht="37.799999999999997" customHeight="1">
      <c r="A12" s="23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</sheetData>
  <mergeCells count="3">
    <mergeCell ref="A1:N1"/>
    <mergeCell ref="B2:C2"/>
    <mergeCell ref="A12:N12"/>
  </mergeCells>
  <phoneticPr fontId="7" type="noConversion"/>
  <dataValidations count="1">
    <dataValidation type="list" allowBlank="1" showInputMessage="1" showErrorMessage="1" sqref="B1">
      <formula1>"省级现代农业发展补助专项"</formula1>
    </dataValidation>
  </dataValidations>
  <printOptions horizontalCentered="1"/>
  <pageMargins left="0.17" right="0.16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2025-03-24T02:00:23Z</cp:lastPrinted>
  <dcterms:created xsi:type="dcterms:W3CDTF">2019-05-15T08:41:00Z</dcterms:created>
  <dcterms:modified xsi:type="dcterms:W3CDTF">2025-03-24T02:00:24Z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9666ADFF1DA542CA8125B5C9DB3F6108_12</vt:lpwstr>
  </property>
</Properties>
</file>