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348" windowHeight="6876"/>
  </bookViews>
  <sheets>
    <sheet name="资金分配建议表" sheetId="2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25"/>
  <c r="N11"/>
  <c r="M10"/>
  <c r="M9"/>
  <c r="M8"/>
  <c r="M7"/>
  <c r="M6"/>
  <c r="M5"/>
  <c r="M4"/>
  <c r="I11"/>
  <c r="I10"/>
  <c r="I9"/>
  <c r="I8"/>
  <c r="I7"/>
  <c r="I6"/>
  <c r="I5"/>
  <c r="I4"/>
  <c r="F11"/>
  <c r="F10"/>
  <c r="F9"/>
  <c r="F8"/>
  <c r="F7"/>
  <c r="F6"/>
  <c r="F5"/>
  <c r="F4"/>
  <c r="C11"/>
  <c r="C10"/>
  <c r="C9"/>
  <c r="C8"/>
  <c r="C7"/>
  <c r="C6"/>
  <c r="C5"/>
  <c r="J11"/>
  <c r="H11"/>
  <c r="G11"/>
  <c r="D11"/>
  <c r="K11" s="1"/>
  <c r="B11"/>
  <c r="O10"/>
  <c r="K10"/>
  <c r="J10"/>
  <c r="G10"/>
  <c r="D10"/>
  <c r="O9"/>
  <c r="K9"/>
  <c r="J9"/>
  <c r="G9"/>
  <c r="D9"/>
  <c r="O8"/>
  <c r="K8"/>
  <c r="J8"/>
  <c r="G8"/>
  <c r="D8"/>
  <c r="K7"/>
  <c r="O7" s="1"/>
  <c r="J7"/>
  <c r="G7"/>
  <c r="D7"/>
  <c r="O6"/>
  <c r="K6"/>
  <c r="J6"/>
  <c r="G6"/>
  <c r="D6"/>
  <c r="O5"/>
  <c r="K5"/>
  <c r="J5"/>
  <c r="G5"/>
  <c r="D5"/>
  <c r="O4"/>
  <c r="K4"/>
  <c r="J4"/>
  <c r="G4"/>
  <c r="D4"/>
  <c r="O11" l="1"/>
  <c r="C4" s="1"/>
</calcChain>
</file>

<file path=xl/sharedStrings.xml><?xml version="1.0" encoding="utf-8"?>
<sst xmlns="http://schemas.openxmlformats.org/spreadsheetml/2006/main" count="29" uniqueCount="22">
  <si>
    <t>项目名称   （两级选项）</t>
  </si>
  <si>
    <t>单位：万元</t>
  </si>
  <si>
    <r>
      <rPr>
        <sz val="12"/>
        <color indexed="8"/>
        <rFont val="宋体"/>
        <charset val="134"/>
      </rPr>
      <t>分配因素1
（202</t>
    </r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年度养殖环节病死猪数量，头）</t>
    </r>
  </si>
  <si>
    <t>占比%</t>
  </si>
  <si>
    <t>金额</t>
  </si>
  <si>
    <r>
      <rPr>
        <sz val="12"/>
        <color indexed="8"/>
        <rFont val="宋体"/>
        <charset val="134"/>
      </rPr>
      <t>分配因素2
（202</t>
    </r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年度屠宰环节病死猪损失补贴数量，头）</t>
    </r>
  </si>
  <si>
    <r>
      <rPr>
        <sz val="12"/>
        <color indexed="8"/>
        <rFont val="宋体"/>
        <charset val="134"/>
      </rPr>
      <t>分配因素3
（202</t>
    </r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年度屠宰环节病死猪无害化处理数量，头）</t>
    </r>
  </si>
  <si>
    <t>无害化处理政策补贴</t>
  </si>
  <si>
    <t>分配因素4
（市动物卫生处理中心，个）</t>
  </si>
  <si>
    <t>合计</t>
  </si>
  <si>
    <t>溧阳市</t>
  </si>
  <si>
    <t>金坛区</t>
  </si>
  <si>
    <t>武进区</t>
  </si>
  <si>
    <t>新北区</t>
  </si>
  <si>
    <t>天宁区</t>
  </si>
  <si>
    <t>钟楼区</t>
  </si>
  <si>
    <t>经开区</t>
  </si>
  <si>
    <t>农业公共服务专项资金分配建议表</t>
    <phoneticPr fontId="7" type="noConversion"/>
  </si>
  <si>
    <t>畜产品质量安全（无害化处理、畜禽屠宰监管）</t>
    <phoneticPr fontId="7" type="noConversion"/>
  </si>
  <si>
    <t>辖市（区）</t>
    <phoneticPr fontId="7" type="noConversion"/>
  </si>
  <si>
    <t>责任处站：畜牧兽医处</t>
    <phoneticPr fontId="7" type="noConversion"/>
  </si>
  <si>
    <r>
      <t>注：1、养殖环节病死猪无害化处理补贴市级配套标准为8元/头，屠宰环节病死猪损失补贴市级配套标准为240元/头，屠宰环节病死猪无害化处理补贴市级配套标准为24元/头。
    2、市动物卫生处理中心市级财政定额补贴为</t>
    </r>
    <r>
      <rPr>
        <sz val="12"/>
        <color indexed="8"/>
        <rFont val="宋体"/>
        <family val="3"/>
        <charset val="134"/>
      </rPr>
      <t>132.01</t>
    </r>
    <r>
      <rPr>
        <sz val="12"/>
        <color indexed="8"/>
        <rFont val="宋体"/>
        <charset val="134"/>
      </rPr>
      <t xml:space="preserve">万元/年。
</t>
    </r>
    <phoneticPr fontId="7" type="noConversion"/>
  </si>
</sst>
</file>

<file path=xl/styles.xml><?xml version="1.0" encoding="utf-8"?>
<styleSheet xmlns="http://schemas.openxmlformats.org/spreadsheetml/2006/main">
  <numFmts count="4">
    <numFmt numFmtId="178" formatCode="0.00_);[Red]\(0.00\)"/>
    <numFmt numFmtId="179" formatCode="0.0_ "/>
    <numFmt numFmtId="180" formatCode="0.000_);[Red]\(0.000\)"/>
    <numFmt numFmtId="181" formatCode="0_);[Red]\(0\)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8"/>
      <color indexed="8"/>
      <name val="黑体"/>
      <charset val="134"/>
    </font>
    <font>
      <sz val="12"/>
      <name val="宋体"/>
      <charset val="134"/>
    </font>
    <font>
      <sz val="12"/>
      <color indexed="8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181" fontId="0" fillId="0" borderId="0" xfId="0" applyNumberFormat="1">
      <alignment vertical="center"/>
    </xf>
    <xf numFmtId="180" fontId="2" fillId="0" borderId="0" xfId="0" applyNumberFormat="1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1" fontId="2" fillId="0" borderId="4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179" fontId="2" fillId="0" borderId="5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/>
    </xf>
    <xf numFmtId="181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0" fontId="2" fillId="0" borderId="2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8" fillId="0" borderId="5" xfId="0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vertical="center"/>
    </xf>
    <xf numFmtId="10" fontId="2" fillId="0" borderId="4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tabSelected="1" zoomScale="80" zoomScaleNormal="80" workbookViewId="0">
      <selection activeCell="C3" sqref="C3"/>
    </sheetView>
  </sheetViews>
  <sheetFormatPr defaultColWidth="9" defaultRowHeight="14.4"/>
  <cols>
    <col min="1" max="1" width="14.5546875" customWidth="1"/>
    <col min="2" max="2" width="13.21875" customWidth="1"/>
    <col min="3" max="3" width="9.21875" style="33" customWidth="1"/>
    <col min="4" max="4" width="9.88671875" style="6" customWidth="1"/>
    <col min="5" max="5" width="14.109375" style="7" customWidth="1"/>
    <col min="6" max="6" width="7.44140625" style="33" customWidth="1"/>
    <col min="7" max="7" width="9.6640625" style="8" customWidth="1"/>
    <col min="8" max="8" width="12.44140625" style="8" customWidth="1"/>
    <col min="9" max="9" width="7.77734375" style="33" customWidth="1"/>
    <col min="11" max="11" width="13.77734375" style="1" customWidth="1"/>
    <col min="12" max="12" width="10.6640625" customWidth="1"/>
    <col min="13" max="13" width="9" style="33" customWidth="1"/>
    <col min="14" max="14" width="10.44140625" style="9" customWidth="1"/>
    <col min="15" max="15" width="14.21875" style="6" customWidth="1"/>
  </cols>
  <sheetData>
    <row r="1" spans="1:15" ht="32.25" customHeight="1">
      <c r="A1" s="21" t="s">
        <v>17</v>
      </c>
      <c r="B1" s="22"/>
      <c r="C1" s="22"/>
      <c r="D1" s="22"/>
      <c r="E1" s="23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63" customHeight="1">
      <c r="A2" s="3" t="s">
        <v>0</v>
      </c>
      <c r="B2" s="26" t="s">
        <v>18</v>
      </c>
      <c r="C2" s="26"/>
      <c r="D2" s="26"/>
      <c r="E2" s="26"/>
      <c r="F2" s="26"/>
      <c r="G2" s="10"/>
      <c r="I2" s="35"/>
      <c r="J2" s="29"/>
      <c r="K2" s="29"/>
      <c r="L2" s="29"/>
      <c r="M2" s="35"/>
      <c r="N2" s="30" t="s">
        <v>1</v>
      </c>
      <c r="O2" s="30"/>
    </row>
    <row r="3" spans="1:15" ht="123" customHeight="1">
      <c r="A3" s="4" t="s">
        <v>19</v>
      </c>
      <c r="B3" s="5" t="s">
        <v>2</v>
      </c>
      <c r="C3" s="32" t="s">
        <v>3</v>
      </c>
      <c r="D3" s="11" t="s">
        <v>4</v>
      </c>
      <c r="E3" s="12" t="s">
        <v>5</v>
      </c>
      <c r="F3" s="32" t="s">
        <v>3</v>
      </c>
      <c r="G3" s="13" t="s">
        <v>4</v>
      </c>
      <c r="H3" s="14" t="s">
        <v>6</v>
      </c>
      <c r="I3" s="32" t="s">
        <v>3</v>
      </c>
      <c r="J3" s="13" t="s">
        <v>4</v>
      </c>
      <c r="K3" s="18" t="s">
        <v>7</v>
      </c>
      <c r="L3" s="18" t="s">
        <v>8</v>
      </c>
      <c r="M3" s="36" t="s">
        <v>3</v>
      </c>
      <c r="N3" s="19" t="s">
        <v>4</v>
      </c>
      <c r="O3" s="20" t="s">
        <v>9</v>
      </c>
    </row>
    <row r="4" spans="1:15" ht="30.9" customHeight="1">
      <c r="A4" s="4" t="s">
        <v>10</v>
      </c>
      <c r="B4" s="5">
        <v>2697</v>
      </c>
      <c r="C4" s="32">
        <f>D4/O11</f>
        <v>9.3810457657291652E-3</v>
      </c>
      <c r="D4" s="11">
        <f>B4*8/10000</f>
        <v>2.1576</v>
      </c>
      <c r="E4" s="12">
        <v>612.70000000000005</v>
      </c>
      <c r="F4" s="32">
        <f>G4/O11</f>
        <v>6.3935113911704783E-2</v>
      </c>
      <c r="G4" s="11">
        <f>E4*240/10000</f>
        <v>14.704800000000001</v>
      </c>
      <c r="H4" s="14">
        <v>683.7</v>
      </c>
      <c r="I4" s="32">
        <f>J4/O11</f>
        <v>7.1343948721123819E-3</v>
      </c>
      <c r="J4" s="11">
        <f>H4*24/10000</f>
        <v>1.6408800000000003</v>
      </c>
      <c r="K4" s="20">
        <f>D4+G4+J4</f>
        <v>18.50328</v>
      </c>
      <c r="L4" s="19">
        <v>0</v>
      </c>
      <c r="M4" s="36">
        <f>N4/O11</f>
        <v>0</v>
      </c>
      <c r="N4" s="19">
        <v>0</v>
      </c>
      <c r="O4" s="20">
        <f>K4+N4</f>
        <v>18.50328</v>
      </c>
    </row>
    <row r="5" spans="1:15" ht="33" customHeight="1">
      <c r="A5" s="15" t="s">
        <v>11</v>
      </c>
      <c r="B5" s="5">
        <v>10198</v>
      </c>
      <c r="C5" s="16">
        <f>D5/O11</f>
        <v>3.5471970603969609E-2</v>
      </c>
      <c r="D5" s="11">
        <f t="shared" ref="D5:D10" si="0">B5*8/10000</f>
        <v>8.1584000000000003</v>
      </c>
      <c r="E5" s="27">
        <v>1064</v>
      </c>
      <c r="F5" s="32">
        <f>G5/O11</f>
        <v>0.11102817235523729</v>
      </c>
      <c r="G5" s="11">
        <f t="shared" ref="G5:G11" si="1">E5*240/10000</f>
        <v>25.536000000000001</v>
      </c>
      <c r="H5" s="28">
        <v>1130</v>
      </c>
      <c r="I5" s="32">
        <f>J5/O11</f>
        <v>1.1791525823441555E-2</v>
      </c>
      <c r="J5" s="11">
        <f t="shared" ref="J5:J11" si="2">H5*24/10000</f>
        <v>2.7120000000000002</v>
      </c>
      <c r="K5" s="20">
        <f t="shared" ref="K5:K11" si="3">D5+G5+J5</f>
        <v>36.406400000000005</v>
      </c>
      <c r="L5" s="28">
        <v>1</v>
      </c>
      <c r="M5" s="32">
        <f>N5/O11</f>
        <v>0.57396730234237436</v>
      </c>
      <c r="N5" s="11">
        <v>132.01</v>
      </c>
      <c r="O5" s="20">
        <f t="shared" ref="O5:O10" si="4">K5+N5</f>
        <v>168.41640000000001</v>
      </c>
    </row>
    <row r="6" spans="1:15" ht="36.9" customHeight="1">
      <c r="A6" s="15" t="s">
        <v>12</v>
      </c>
      <c r="B6" s="5">
        <v>1006</v>
      </c>
      <c r="C6" s="16">
        <f>D6/O11</f>
        <v>3.499196158814809E-3</v>
      </c>
      <c r="D6" s="11">
        <f t="shared" si="0"/>
        <v>0.80479999999999996</v>
      </c>
      <c r="E6" s="27">
        <v>0</v>
      </c>
      <c r="F6" s="32">
        <f>G6/O11</f>
        <v>0</v>
      </c>
      <c r="G6" s="11">
        <f t="shared" si="1"/>
        <v>0</v>
      </c>
      <c r="H6" s="28">
        <v>0</v>
      </c>
      <c r="I6" s="32">
        <f>J6/O11</f>
        <v>0</v>
      </c>
      <c r="J6" s="11">
        <f t="shared" si="2"/>
        <v>0</v>
      </c>
      <c r="K6" s="20">
        <f t="shared" si="3"/>
        <v>0.80479999999999996</v>
      </c>
      <c r="L6" s="28">
        <v>0</v>
      </c>
      <c r="M6" s="32">
        <f>N6/O11</f>
        <v>0</v>
      </c>
      <c r="N6" s="28">
        <v>0</v>
      </c>
      <c r="O6" s="20">
        <f t="shared" si="4"/>
        <v>0.80479999999999996</v>
      </c>
    </row>
    <row r="7" spans="1:15" ht="36.9" customHeight="1">
      <c r="A7" s="15" t="s">
        <v>13</v>
      </c>
      <c r="B7" s="5">
        <v>2103</v>
      </c>
      <c r="C7" s="16">
        <f>D7/O11</f>
        <v>7.3149200019756886E-3</v>
      </c>
      <c r="D7" s="11">
        <f t="shared" si="0"/>
        <v>1.6823999999999999</v>
      </c>
      <c r="E7" s="27">
        <v>447</v>
      </c>
      <c r="F7" s="32">
        <f>G7/O11</f>
        <v>4.6644354363525438E-2</v>
      </c>
      <c r="G7" s="11">
        <f t="shared" si="1"/>
        <v>10.728</v>
      </c>
      <c r="H7" s="28">
        <v>529</v>
      </c>
      <c r="I7" s="32">
        <f>J7/O11</f>
        <v>5.520103681947418E-3</v>
      </c>
      <c r="J7" s="11">
        <f t="shared" si="2"/>
        <v>1.2696000000000001</v>
      </c>
      <c r="K7" s="20">
        <f t="shared" si="3"/>
        <v>13.68</v>
      </c>
      <c r="L7" s="28">
        <v>0</v>
      </c>
      <c r="M7" s="32">
        <f>N7/O11</f>
        <v>0</v>
      </c>
      <c r="N7" s="28">
        <v>0</v>
      </c>
      <c r="O7" s="20">
        <f t="shared" si="4"/>
        <v>13.68</v>
      </c>
    </row>
    <row r="8" spans="1:15" ht="36.9" customHeight="1">
      <c r="A8" s="2" t="s">
        <v>14</v>
      </c>
      <c r="B8" s="5">
        <v>782</v>
      </c>
      <c r="C8" s="16">
        <f>D8/O11</f>
        <v>2.7200510896552496E-3</v>
      </c>
      <c r="D8" s="11">
        <f t="shared" si="0"/>
        <v>0.62560000000000004</v>
      </c>
      <c r="E8" s="27">
        <v>0</v>
      </c>
      <c r="F8" s="32">
        <f>G8/O11</f>
        <v>0</v>
      </c>
      <c r="G8" s="11">
        <f t="shared" si="1"/>
        <v>0</v>
      </c>
      <c r="H8" s="28">
        <v>0</v>
      </c>
      <c r="I8" s="32">
        <f>J8/O11</f>
        <v>0</v>
      </c>
      <c r="J8" s="11">
        <f t="shared" si="2"/>
        <v>0</v>
      </c>
      <c r="K8" s="20">
        <f t="shared" si="3"/>
        <v>0.62560000000000004</v>
      </c>
      <c r="L8" s="28">
        <v>0</v>
      </c>
      <c r="M8" s="32">
        <f>N8/O11</f>
        <v>0</v>
      </c>
      <c r="N8" s="28">
        <v>0</v>
      </c>
      <c r="O8" s="20">
        <f t="shared" si="4"/>
        <v>0.62560000000000004</v>
      </c>
    </row>
    <row r="9" spans="1:15" ht="36.9" customHeight="1">
      <c r="A9" s="2" t="s">
        <v>15</v>
      </c>
      <c r="B9" s="5">
        <v>0</v>
      </c>
      <c r="C9" s="16">
        <f>D9/O11</f>
        <v>0</v>
      </c>
      <c r="D9" s="11">
        <f t="shared" si="0"/>
        <v>0</v>
      </c>
      <c r="E9" s="27">
        <v>1017</v>
      </c>
      <c r="F9" s="32">
        <f>G9/O11</f>
        <v>0.10612373241097399</v>
      </c>
      <c r="G9" s="11">
        <f t="shared" si="1"/>
        <v>24.408000000000001</v>
      </c>
      <c r="H9" s="28">
        <v>1241</v>
      </c>
      <c r="I9" s="32">
        <f>J9/O11</f>
        <v>1.2949808448576079E-2</v>
      </c>
      <c r="J9" s="11">
        <f t="shared" si="2"/>
        <v>2.9784000000000002</v>
      </c>
      <c r="K9" s="20">
        <f t="shared" si="3"/>
        <v>27.386400000000002</v>
      </c>
      <c r="L9" s="28">
        <v>0</v>
      </c>
      <c r="M9" s="32">
        <f>N9/O11</f>
        <v>0</v>
      </c>
      <c r="N9" s="28">
        <v>0</v>
      </c>
      <c r="O9" s="20">
        <f t="shared" si="4"/>
        <v>27.386400000000002</v>
      </c>
    </row>
    <row r="10" spans="1:15" ht="36.9" customHeight="1">
      <c r="A10" s="2" t="s">
        <v>16</v>
      </c>
      <c r="B10" s="5">
        <v>724</v>
      </c>
      <c r="C10" s="16">
        <f>D10/O11</f>
        <v>2.5183081699621493E-3</v>
      </c>
      <c r="D10" s="11">
        <f t="shared" si="0"/>
        <v>0.57920000000000005</v>
      </c>
      <c r="E10" s="27">
        <v>0</v>
      </c>
      <c r="F10" s="32">
        <f>G10/O11</f>
        <v>0</v>
      </c>
      <c r="G10" s="11">
        <f t="shared" si="1"/>
        <v>0</v>
      </c>
      <c r="H10" s="28">
        <v>0</v>
      </c>
      <c r="I10" s="32">
        <f>J10/O11</f>
        <v>0</v>
      </c>
      <c r="J10" s="11">
        <f t="shared" si="2"/>
        <v>0</v>
      </c>
      <c r="K10" s="20">
        <f t="shared" si="3"/>
        <v>0.57920000000000005</v>
      </c>
      <c r="L10" s="28">
        <v>0</v>
      </c>
      <c r="M10" s="32">
        <f>N10/O11</f>
        <v>0</v>
      </c>
      <c r="N10" s="28">
        <v>0</v>
      </c>
      <c r="O10" s="20">
        <f t="shared" si="4"/>
        <v>0.57920000000000005</v>
      </c>
    </row>
    <row r="11" spans="1:15" ht="36.9" customHeight="1">
      <c r="A11" s="15" t="s">
        <v>9</v>
      </c>
      <c r="B11" s="5">
        <f>SUM(B4:B10)</f>
        <v>17510</v>
      </c>
      <c r="C11" s="32">
        <f>D11/O11</f>
        <v>6.0905491790106674E-2</v>
      </c>
      <c r="D11" s="17">
        <f>SUM(D4:D10)</f>
        <v>14.008000000000001</v>
      </c>
      <c r="E11" s="27">
        <v>3140.7</v>
      </c>
      <c r="F11" s="32">
        <f>G11/O11</f>
        <v>0.32773137304144151</v>
      </c>
      <c r="G11" s="11">
        <f t="shared" si="1"/>
        <v>75.376800000000003</v>
      </c>
      <c r="H11" s="11">
        <f>SUM(H4:H10)</f>
        <v>3583.7</v>
      </c>
      <c r="I11" s="32">
        <f>J11/O11</f>
        <v>3.7395832826077426E-2</v>
      </c>
      <c r="J11" s="11">
        <f t="shared" si="2"/>
        <v>8.6008799999999983</v>
      </c>
      <c r="K11" s="20">
        <f t="shared" si="3"/>
        <v>97.985680000000002</v>
      </c>
      <c r="L11" s="28">
        <v>1</v>
      </c>
      <c r="M11" s="32">
        <f>N11/O11</f>
        <v>0.57396730234237436</v>
      </c>
      <c r="N11" s="11">
        <f>SUM(N4:N10)</f>
        <v>132.01</v>
      </c>
      <c r="O11" s="20">
        <f>SUM(O4:O10)</f>
        <v>229.99567999999999</v>
      </c>
    </row>
    <row r="12" spans="1:15" ht="63.6" customHeight="1">
      <c r="A12" s="34" t="s">
        <v>21</v>
      </c>
      <c r="B12" s="24"/>
      <c r="C12" s="24"/>
      <c r="D12" s="24"/>
      <c r="E12" s="25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30.6" customHeight="1">
      <c r="A13" s="31" t="s">
        <v>20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</row>
  </sheetData>
  <mergeCells count="5">
    <mergeCell ref="A13:O13"/>
    <mergeCell ref="A1:O1"/>
    <mergeCell ref="A12:O12"/>
    <mergeCell ref="B2:F2"/>
    <mergeCell ref="N2:O2"/>
  </mergeCells>
  <phoneticPr fontId="7" type="noConversion"/>
  <printOptions horizontalCentered="1"/>
  <pageMargins left="0.39" right="0.34" top="0.74803149606299202" bottom="0.74803149606299202" header="0.31496062992126" footer="0.31496062992126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2024-03-18T02:51:54Z</cp:lastPrinted>
  <dcterms:created xsi:type="dcterms:W3CDTF">2019-05-15T08:41:00Z</dcterms:created>
  <dcterms:modified xsi:type="dcterms:W3CDTF">2024-03-18T02:51:55Z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EABC5783149B493E9467D801957AD5CE_13</vt:lpwstr>
  </property>
</Properties>
</file>