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6" yWindow="-96" windowWidth="21792" windowHeight="13092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25"/>
  <c r="L11" l="1"/>
  <c r="I12"/>
  <c r="K12"/>
  <c r="L12" l="1"/>
</calcChain>
</file>

<file path=xl/sharedStrings.xml><?xml version="1.0" encoding="utf-8"?>
<sst xmlns="http://schemas.openxmlformats.org/spreadsheetml/2006/main" count="53" uniqueCount="49">
  <si>
    <t>金坛区</t>
  </si>
  <si>
    <t>武进区</t>
  </si>
  <si>
    <t>新北区</t>
  </si>
  <si>
    <t>病虫害防治</t>
  </si>
  <si>
    <t>天宁区</t>
  </si>
  <si>
    <t>钟楼区</t>
  </si>
  <si>
    <t>经开区</t>
    <phoneticPr fontId="8" type="noConversion"/>
  </si>
  <si>
    <t>溧阳市</t>
    <phoneticPr fontId="8" type="noConversion"/>
  </si>
  <si>
    <t>应急物资储备</t>
    <phoneticPr fontId="8" type="noConversion"/>
  </si>
  <si>
    <t>动物疫病监测预警</t>
    <phoneticPr fontId="8" type="noConversion"/>
  </si>
  <si>
    <t>合计</t>
    <phoneticPr fontId="8" type="noConversion"/>
  </si>
  <si>
    <t>犬类8047只</t>
    <phoneticPr fontId="8" type="noConversion"/>
  </si>
  <si>
    <t>常州市动物疫病预防控制中心</t>
    <phoneticPr fontId="2" type="noConversion"/>
  </si>
  <si>
    <t>家畜1万头</t>
    <phoneticPr fontId="8" type="noConversion"/>
  </si>
  <si>
    <t>责任处室：畜牧兽医处</t>
    <phoneticPr fontId="8" type="noConversion"/>
  </si>
  <si>
    <t>家畜13.5万头</t>
    <phoneticPr fontId="8" type="noConversion"/>
  </si>
  <si>
    <t>家畜10万头</t>
    <phoneticPr fontId="8" type="noConversion"/>
  </si>
  <si>
    <t>家禽640万羽</t>
    <phoneticPr fontId="8" type="noConversion"/>
  </si>
  <si>
    <t>家禽442万羽</t>
    <phoneticPr fontId="8" type="noConversion"/>
  </si>
  <si>
    <t>家禽56万羽</t>
    <phoneticPr fontId="8" type="noConversion"/>
  </si>
  <si>
    <t>家禽20万羽</t>
    <phoneticPr fontId="8" type="noConversion"/>
  </si>
  <si>
    <t>家畜15万头</t>
    <phoneticPr fontId="8" type="noConversion"/>
  </si>
  <si>
    <t>应急物资储备</t>
    <phoneticPr fontId="8" type="noConversion"/>
  </si>
  <si>
    <t>动物疫病监测预警</t>
    <phoneticPr fontId="8" type="noConversion"/>
  </si>
  <si>
    <t>2024年预计家畜饲养量（万头）</t>
    <phoneticPr fontId="8" type="noConversion"/>
  </si>
  <si>
    <t>2024年预计家禽饲养量（万羽）</t>
    <phoneticPr fontId="8" type="noConversion"/>
  </si>
  <si>
    <t>2023年犬类免疫实绩（只）</t>
    <phoneticPr fontId="8" type="noConversion"/>
  </si>
  <si>
    <t>家畜5.2万头</t>
    <phoneticPr fontId="8" type="noConversion"/>
  </si>
  <si>
    <t>家禽7.2万羽</t>
    <phoneticPr fontId="8" type="noConversion"/>
  </si>
  <si>
    <t>家禽11万羽</t>
    <phoneticPr fontId="8" type="noConversion"/>
  </si>
  <si>
    <t>家禽3018万羽</t>
    <phoneticPr fontId="8" type="noConversion"/>
  </si>
  <si>
    <t>家畜0.01万头</t>
    <phoneticPr fontId="8" type="noConversion"/>
  </si>
  <si>
    <t>备注：1、养殖数据参考2023年1-12月畜牧生产报表。 2、按照家畜4元/头、家禽0.35元/羽，市级承担10%的标准测算；按照犬类防疫8元/只，市级承担50%标准测算。例如：溧阳家畜13.5万*4元/头*0.1=5.4万元。</t>
    <phoneticPr fontId="8" type="noConversion"/>
  </si>
  <si>
    <t>犬类9675只</t>
    <phoneticPr fontId="8" type="noConversion"/>
  </si>
  <si>
    <t>犬类28825只</t>
    <phoneticPr fontId="8" type="noConversion"/>
  </si>
  <si>
    <t>犬类10100只</t>
    <phoneticPr fontId="8" type="noConversion"/>
  </si>
  <si>
    <t>犬类5626只</t>
    <phoneticPr fontId="8" type="noConversion"/>
  </si>
  <si>
    <t>犬类10526只</t>
    <phoneticPr fontId="8" type="noConversion"/>
  </si>
  <si>
    <t>犬类5551只</t>
    <phoneticPr fontId="8" type="noConversion"/>
  </si>
  <si>
    <t>农业公共服务专项资金分配建议表</t>
    <phoneticPr fontId="8" type="noConversion"/>
  </si>
  <si>
    <t>重大动物疫病防控</t>
    <phoneticPr fontId="8" type="noConversion"/>
  </si>
  <si>
    <t>单位：万元</t>
    <phoneticPr fontId="8" type="noConversion"/>
  </si>
  <si>
    <t>辖市（区）</t>
    <phoneticPr fontId="8" type="noConversion"/>
  </si>
  <si>
    <t>小计</t>
    <phoneticPr fontId="8" type="noConversion"/>
  </si>
  <si>
    <t>小计</t>
    <phoneticPr fontId="8" type="noConversion"/>
  </si>
  <si>
    <t>2024年预计家畜饲养量54.71万头</t>
    <phoneticPr fontId="8" type="noConversion"/>
  </si>
  <si>
    <t>合  计</t>
    <phoneticPr fontId="8" type="noConversion"/>
  </si>
  <si>
    <t xml:space="preserve"> </t>
    <phoneticPr fontId="8" type="noConversion"/>
  </si>
  <si>
    <t>项目名称                        （两级选项）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</si>
</sst>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176" fontId="7" fillId="0" borderId="2" xfId="4" applyNumberFormat="1" applyFont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2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2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4" xfId="5"/>
    <cellStyle name="常规 3" xfId="2"/>
    <cellStyle name="常规 4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zoomScale="90" zoomScaleNormal="90" workbookViewId="0">
      <selection activeCell="O6" sqref="O6"/>
    </sheetView>
  </sheetViews>
  <sheetFormatPr defaultColWidth="9" defaultRowHeight="14.4"/>
  <cols>
    <col min="1" max="1" width="14.77734375" customWidth="1"/>
    <col min="2" max="2" width="17.6640625" style="22" customWidth="1"/>
    <col min="3" max="3" width="9.44140625" style="28" customWidth="1"/>
    <col min="4" max="4" width="16.44140625" style="28" customWidth="1"/>
    <col min="5" max="5" width="11.109375" style="5" customWidth="1"/>
    <col min="6" max="6" width="14.77734375" style="28" customWidth="1"/>
    <col min="7" max="7" width="9.88671875" style="5" customWidth="1"/>
    <col min="8" max="8" width="8.21875" customWidth="1"/>
    <col min="9" max="9" width="9.6640625" style="22" customWidth="1"/>
    <col min="10" max="10" width="10.88671875" style="22" customWidth="1"/>
    <col min="11" max="11" width="9.77734375" style="22" customWidth="1"/>
    <col min="12" max="12" width="12.6640625" style="22" customWidth="1"/>
  </cols>
  <sheetData>
    <row r="1" spans="1:14" ht="42" customHeight="1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42" customHeight="1">
      <c r="A2" s="33" t="s">
        <v>48</v>
      </c>
      <c r="B2" s="32"/>
      <c r="C2" s="31" t="s">
        <v>3</v>
      </c>
      <c r="D2" s="31"/>
      <c r="E2" s="16"/>
      <c r="F2" s="5" t="s">
        <v>40</v>
      </c>
      <c r="L2" s="22" t="s">
        <v>41</v>
      </c>
    </row>
    <row r="3" spans="1:14" s="13" customFormat="1" ht="42.6" customHeight="1">
      <c r="A3" s="9" t="s">
        <v>42</v>
      </c>
      <c r="B3" s="14" t="s">
        <v>24</v>
      </c>
      <c r="C3" s="14" t="s">
        <v>43</v>
      </c>
      <c r="D3" s="14" t="s">
        <v>25</v>
      </c>
      <c r="E3" s="14" t="s">
        <v>43</v>
      </c>
      <c r="F3" s="10" t="s">
        <v>26</v>
      </c>
      <c r="G3" s="10" t="s">
        <v>43</v>
      </c>
      <c r="H3" s="10" t="s">
        <v>8</v>
      </c>
      <c r="I3" s="10" t="s">
        <v>44</v>
      </c>
      <c r="J3" s="10" t="s">
        <v>9</v>
      </c>
      <c r="K3" s="10" t="s">
        <v>44</v>
      </c>
      <c r="L3" s="10" t="s">
        <v>10</v>
      </c>
    </row>
    <row r="4" spans="1:14" s="5" customFormat="1" ht="30.6" customHeight="1">
      <c r="A4" s="3" t="s">
        <v>7</v>
      </c>
      <c r="B4" s="27" t="s">
        <v>15</v>
      </c>
      <c r="C4" s="27">
        <v>5.4</v>
      </c>
      <c r="D4" s="27" t="s">
        <v>17</v>
      </c>
      <c r="E4" s="1">
        <v>22.400000000000002</v>
      </c>
      <c r="F4" s="4" t="s">
        <v>11</v>
      </c>
      <c r="G4" s="4">
        <v>3.2</v>
      </c>
      <c r="H4" s="4"/>
      <c r="I4" s="4"/>
      <c r="J4" s="4"/>
      <c r="K4" s="4"/>
      <c r="L4" s="6">
        <v>31</v>
      </c>
      <c r="N4" s="5" t="s">
        <v>47</v>
      </c>
    </row>
    <row r="5" spans="1:14" s="5" customFormat="1" ht="30.6" customHeight="1">
      <c r="A5" s="8" t="s">
        <v>0</v>
      </c>
      <c r="B5" s="27" t="s">
        <v>21</v>
      </c>
      <c r="C5" s="27">
        <v>6</v>
      </c>
      <c r="D5" s="27" t="s">
        <v>30</v>
      </c>
      <c r="E5" s="1">
        <v>105.63</v>
      </c>
      <c r="F5" s="4" t="s">
        <v>33</v>
      </c>
      <c r="G5" s="4">
        <v>3.87</v>
      </c>
      <c r="H5" s="6"/>
      <c r="I5" s="6"/>
      <c r="J5" s="6"/>
      <c r="K5" s="6"/>
      <c r="L5" s="6">
        <v>115.5</v>
      </c>
    </row>
    <row r="6" spans="1:14" s="5" customFormat="1" ht="30.6" customHeight="1">
      <c r="A6" s="8" t="s">
        <v>1</v>
      </c>
      <c r="B6" s="27" t="s">
        <v>16</v>
      </c>
      <c r="C6" s="27">
        <v>4</v>
      </c>
      <c r="D6" s="27" t="s">
        <v>18</v>
      </c>
      <c r="E6" s="1">
        <v>15.469999999999999</v>
      </c>
      <c r="F6" s="4" t="s">
        <v>34</v>
      </c>
      <c r="G6" s="4">
        <v>11.53</v>
      </c>
      <c r="H6" s="6"/>
      <c r="I6" s="6"/>
      <c r="J6" s="6"/>
      <c r="K6" s="6"/>
      <c r="L6" s="6">
        <v>31</v>
      </c>
    </row>
    <row r="7" spans="1:14" s="5" customFormat="1" ht="30.6" customHeight="1">
      <c r="A7" s="8" t="s">
        <v>2</v>
      </c>
      <c r="B7" s="27" t="s">
        <v>16</v>
      </c>
      <c r="C7" s="27">
        <v>4</v>
      </c>
      <c r="D7" s="27" t="s">
        <v>19</v>
      </c>
      <c r="E7" s="1">
        <v>1.96</v>
      </c>
      <c r="F7" s="4" t="s">
        <v>35</v>
      </c>
      <c r="G7" s="4">
        <v>4.04</v>
      </c>
      <c r="H7" s="6"/>
      <c r="I7" s="6"/>
      <c r="J7" s="6"/>
      <c r="K7" s="6"/>
      <c r="L7" s="6">
        <v>10</v>
      </c>
    </row>
    <row r="8" spans="1:14" s="5" customFormat="1" ht="30.6" customHeight="1">
      <c r="A8" s="8" t="s">
        <v>4</v>
      </c>
      <c r="B8" s="27" t="s">
        <v>13</v>
      </c>
      <c r="C8" s="27">
        <v>0.4</v>
      </c>
      <c r="D8" s="27" t="s">
        <v>29</v>
      </c>
      <c r="E8" s="1">
        <v>0.38500000000000001</v>
      </c>
      <c r="F8" s="4" t="s">
        <v>37</v>
      </c>
      <c r="G8" s="4">
        <v>4.21</v>
      </c>
      <c r="H8" s="6"/>
      <c r="I8" s="6"/>
      <c r="J8" s="6"/>
      <c r="K8" s="6"/>
      <c r="L8" s="6">
        <v>5</v>
      </c>
    </row>
    <row r="9" spans="1:14" s="5" customFormat="1" ht="30.6" customHeight="1">
      <c r="A9" s="9" t="s">
        <v>5</v>
      </c>
      <c r="B9" s="27" t="s">
        <v>31</v>
      </c>
      <c r="C9" s="27">
        <v>0</v>
      </c>
      <c r="D9" s="27" t="s">
        <v>28</v>
      </c>
      <c r="E9" s="1">
        <v>0.252</v>
      </c>
      <c r="F9" s="4" t="s">
        <v>36</v>
      </c>
      <c r="G9" s="4">
        <v>2.25</v>
      </c>
      <c r="H9" s="7"/>
      <c r="I9" s="24"/>
      <c r="J9" s="24"/>
      <c r="K9" s="24"/>
      <c r="L9" s="6">
        <v>2.5</v>
      </c>
    </row>
    <row r="10" spans="1:14" s="5" customFormat="1" ht="30.6" customHeight="1">
      <c r="A10" s="8" t="s">
        <v>6</v>
      </c>
      <c r="B10" s="27" t="s">
        <v>27</v>
      </c>
      <c r="C10" s="27">
        <v>2.08</v>
      </c>
      <c r="D10" s="27" t="s">
        <v>20</v>
      </c>
      <c r="E10" s="1">
        <v>0.70000000000000007</v>
      </c>
      <c r="F10" s="4" t="s">
        <v>38</v>
      </c>
      <c r="G10" s="4">
        <v>2.2200000000000002</v>
      </c>
      <c r="H10" s="6"/>
      <c r="I10" s="6"/>
      <c r="J10" s="6"/>
      <c r="K10" s="6"/>
      <c r="L10" s="6">
        <f t="shared" ref="L10" si="0">G10+E10+C10</f>
        <v>5</v>
      </c>
    </row>
    <row r="11" spans="1:14" s="5" customFormat="1" ht="60.6" customHeight="1">
      <c r="A11" s="9" t="s">
        <v>12</v>
      </c>
      <c r="B11" s="2"/>
      <c r="C11" s="2"/>
      <c r="D11" s="17"/>
      <c r="E11" s="17"/>
      <c r="F11" s="24"/>
      <c r="G11" s="24"/>
      <c r="H11" s="11" t="s">
        <v>22</v>
      </c>
      <c r="I11" s="30">
        <v>33</v>
      </c>
      <c r="J11" s="11" t="s">
        <v>23</v>
      </c>
      <c r="K11" s="30">
        <v>195</v>
      </c>
      <c r="L11" s="6">
        <f>K11+I11</f>
        <v>228</v>
      </c>
    </row>
    <row r="12" spans="1:14" s="5" customFormat="1" ht="40.799999999999997" customHeight="1">
      <c r="A12" s="9" t="s">
        <v>46</v>
      </c>
      <c r="B12" s="26" t="s">
        <v>45</v>
      </c>
      <c r="C12" s="12">
        <v>21.9</v>
      </c>
      <c r="D12" s="25"/>
      <c r="E12" s="15">
        <v>146.797</v>
      </c>
      <c r="F12" s="25"/>
      <c r="G12" s="25">
        <v>31.360800000000001</v>
      </c>
      <c r="H12" s="15"/>
      <c r="I12" s="25">
        <f t="shared" ref="I12:K12" si="1">SUM(I4:I11)</f>
        <v>33</v>
      </c>
      <c r="J12" s="25"/>
      <c r="K12" s="25">
        <f t="shared" si="1"/>
        <v>195</v>
      </c>
      <c r="L12" s="6">
        <f>SUM(L4:L11)</f>
        <v>428</v>
      </c>
    </row>
    <row r="13" spans="1:14" ht="41.4" customHeight="1">
      <c r="A13" s="21" t="s">
        <v>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4" ht="24" customHeight="1">
      <c r="A14" s="19" t="s">
        <v>14</v>
      </c>
      <c r="B14" s="20"/>
      <c r="C14" s="18"/>
      <c r="D14" s="29"/>
      <c r="E14" s="16"/>
    </row>
  </sheetData>
  <mergeCells count="4">
    <mergeCell ref="A14:B14"/>
    <mergeCell ref="A13:L13"/>
    <mergeCell ref="A1:L1"/>
    <mergeCell ref="C2:D2"/>
  </mergeCells>
  <phoneticPr fontId="8" type="noConversion"/>
  <printOptions horizontalCentered="1"/>
  <pageMargins left="0.25" right="0.16" top="0.74803149606299213" bottom="0.4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2024-03-18T02:38:27Z</cp:lastPrinted>
  <dcterms:created xsi:type="dcterms:W3CDTF">2019-05-15T08:41:00Z</dcterms:created>
  <dcterms:modified xsi:type="dcterms:W3CDTF">2024-03-18T02:38:31Z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