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7" i="25"/>
  <c r="C6"/>
  <c r="C5"/>
  <c r="C4"/>
  <c r="F11" l="1"/>
  <c r="C11"/>
  <c r="F6"/>
  <c r="F5"/>
  <c r="F4"/>
  <c r="H11"/>
  <c r="G11"/>
  <c r="D11"/>
</calcChain>
</file>

<file path=xl/sharedStrings.xml><?xml version="1.0" encoding="utf-8"?>
<sst xmlns="http://schemas.openxmlformats.org/spreadsheetml/2006/main" count="31" uniqueCount="29">
  <si>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</si>
  <si>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</si>
  <si>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</si>
  <si>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</si>
  <si>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</si>
  <si>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</si>
  <si>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</si>
  <si>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</si>
  <si>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</si>
  <si>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项目名称   （两级选项）</t>
    <phoneticPr fontId="6" type="noConversion"/>
  </si>
  <si>
    <t>钟楼区</t>
    <phoneticPr fontId="4" type="noConversion"/>
  </si>
  <si>
    <t>种子质量监测哨2个</t>
    <phoneticPr fontId="4" type="noConversion"/>
  </si>
  <si>
    <t>种子质量监测哨1个</t>
    <phoneticPr fontId="4" type="noConversion"/>
  </si>
  <si>
    <t>种子质量监测哨1个</t>
    <phoneticPr fontId="4" type="noConversion"/>
  </si>
  <si>
    <t>新北区</t>
    <phoneticPr fontId="4" type="noConversion"/>
  </si>
  <si>
    <t>经开区</t>
    <phoneticPr fontId="4" type="noConversion"/>
  </si>
  <si>
    <t>“常州好品种”稻、麦展示评价基地2个</t>
    <phoneticPr fontId="4" type="noConversion"/>
  </si>
  <si>
    <t>“常州好品种”稻、麦展示评价基地2个</t>
    <phoneticPr fontId="4" type="noConversion"/>
  </si>
  <si>
    <t>“常州好品种”稻、麦展示评价基地2个</t>
    <phoneticPr fontId="4" type="noConversion"/>
  </si>
  <si>
    <t>“常州好品种”稻、麦展示评价基地2个</t>
    <phoneticPr fontId="4" type="noConversion"/>
  </si>
  <si>
    <t>天宁区</t>
    <phoneticPr fontId="4" type="noConversion"/>
  </si>
  <si>
    <t>农业科技创新与推广专项资金分配建议表</t>
    <phoneticPr fontId="6" type="noConversion"/>
  </si>
  <si>
    <t>农业绿色高质高效</t>
    <phoneticPr fontId="6" type="noConversion"/>
  </si>
  <si>
    <t>合  计</t>
    <phoneticPr fontId="6" type="noConversion"/>
  </si>
  <si>
    <t>责任处站：种植业处</t>
    <phoneticPr fontId="6" type="noConversion"/>
  </si>
  <si>
    <t>辖市区</t>
    <phoneticPr fontId="6" type="noConversion"/>
  </si>
  <si>
    <t>“常州好品种”稻、麦展示评价基地8个</t>
    <phoneticPr fontId="4" type="noConversion"/>
  </si>
  <si>
    <t>种子质量监测哨4个</t>
    <phoneticPr fontId="4" type="noConversion"/>
  </si>
  <si>
    <t>“常州好品种”稻、麦展示评比及种子              质量监测哨建设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</si>
</sst>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10" fontId="0" fillId="0" borderId="0" xfId="0" applyNumberFormat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13" sqref="B13"/>
    </sheetView>
  </sheetViews>
  <sheetFormatPr defaultColWidth="9" defaultRowHeight="14.4"/>
  <cols>
    <col min="1" max="1" width="15.44140625" customWidth="1"/>
    <col min="2" max="2" width="39.33203125" customWidth="1"/>
    <col min="3" max="3" width="11.88671875" style="9" customWidth="1"/>
    <col min="4" max="4" width="10.6640625" customWidth="1"/>
    <col min="5" max="5" width="21" style="25" customWidth="1"/>
    <col min="6" max="6" width="12" style="10" customWidth="1"/>
    <col min="7" max="7" width="11.77734375" customWidth="1"/>
    <col min="8" max="8" width="11.109375" customWidth="1"/>
  </cols>
  <sheetData>
    <row r="1" spans="1:8" ht="42" customHeight="1">
      <c r="A1" s="21" t="s">
        <v>21</v>
      </c>
      <c r="B1" s="21"/>
      <c r="C1" s="21"/>
      <c r="D1" s="21"/>
      <c r="E1" s="21"/>
      <c r="F1" s="21"/>
      <c r="G1" s="21"/>
      <c r="H1" s="21"/>
    </row>
    <row r="2" spans="1:8" ht="42" customHeight="1">
      <c r="A2" s="7" t="s">
        <v>9</v>
      </c>
      <c r="B2" s="6" t="s">
        <v>22</v>
      </c>
      <c r="C2" s="22"/>
      <c r="D2" s="26" t="s">
        <v>28</v>
      </c>
      <c r="E2" s="26"/>
      <c r="F2" s="26"/>
      <c r="G2" s="27" t="s">
        <v>0</v>
      </c>
      <c r="H2" s="27"/>
    </row>
    <row r="3" spans="1:8" ht="49.95" customHeight="1">
      <c r="A3" s="2" t="s">
        <v>25</v>
      </c>
      <c r="B3" s="4" t="s">
        <v>1</v>
      </c>
      <c r="C3" s="8" t="s">
        <v>2</v>
      </c>
      <c r="D3" s="3" t="s">
        <v>3</v>
      </c>
      <c r="E3" s="3" t="s">
        <v>4</v>
      </c>
      <c r="F3" s="8" t="s">
        <v>2</v>
      </c>
      <c r="G3" s="3" t="s">
        <v>3</v>
      </c>
      <c r="H3" s="5" t="s">
        <v>5</v>
      </c>
    </row>
    <row r="4" spans="1:8" ht="49.95" customHeight="1">
      <c r="A4" s="11" t="s">
        <v>6</v>
      </c>
      <c r="B4" s="12" t="s">
        <v>16</v>
      </c>
      <c r="C4" s="13">
        <f>10/44</f>
        <v>0.22727272727272727</v>
      </c>
      <c r="D4" s="14">
        <v>10</v>
      </c>
      <c r="E4" s="11" t="s">
        <v>11</v>
      </c>
      <c r="F4" s="15">
        <f>2/44</f>
        <v>4.5454545454545456E-2</v>
      </c>
      <c r="G4" s="16">
        <v>2</v>
      </c>
      <c r="H4" s="14">
        <v>12</v>
      </c>
    </row>
    <row r="5" spans="1:8" ht="36.9" customHeight="1">
      <c r="A5" s="14" t="s">
        <v>7</v>
      </c>
      <c r="B5" s="12" t="s">
        <v>17</v>
      </c>
      <c r="C5" s="13">
        <f>10/44</f>
        <v>0.22727272727272727</v>
      </c>
      <c r="D5" s="14">
        <v>10</v>
      </c>
      <c r="E5" s="20" t="s">
        <v>12</v>
      </c>
      <c r="F5" s="15">
        <f>1/44</f>
        <v>2.2727272727272728E-2</v>
      </c>
      <c r="G5" s="16">
        <v>1</v>
      </c>
      <c r="H5" s="14">
        <v>11</v>
      </c>
    </row>
    <row r="6" spans="1:8" ht="36.9" customHeight="1">
      <c r="A6" s="14" t="s">
        <v>8</v>
      </c>
      <c r="B6" s="12" t="s">
        <v>18</v>
      </c>
      <c r="C6" s="13">
        <f>10/44</f>
        <v>0.22727272727272727</v>
      </c>
      <c r="D6" s="14">
        <v>10</v>
      </c>
      <c r="E6" s="20" t="s">
        <v>13</v>
      </c>
      <c r="F6" s="15">
        <f>1/44</f>
        <v>2.2727272727272728E-2</v>
      </c>
      <c r="G6" s="16">
        <v>1</v>
      </c>
      <c r="H6" s="14">
        <v>11</v>
      </c>
    </row>
    <row r="7" spans="1:8" ht="36.9" customHeight="1">
      <c r="A7" s="14" t="s">
        <v>14</v>
      </c>
      <c r="B7" s="12" t="s">
        <v>19</v>
      </c>
      <c r="C7" s="13">
        <f>10/44</f>
        <v>0.22727272727272727</v>
      </c>
      <c r="D7" s="14">
        <v>10</v>
      </c>
      <c r="E7" s="20"/>
      <c r="F7" s="15"/>
      <c r="G7" s="16"/>
      <c r="H7" s="14">
        <v>10</v>
      </c>
    </row>
    <row r="8" spans="1:8" s="1" customFormat="1" ht="36.9" customHeight="1">
      <c r="A8" s="17" t="s">
        <v>20</v>
      </c>
      <c r="B8" s="18"/>
      <c r="C8" s="13"/>
      <c r="D8" s="14"/>
      <c r="E8" s="24"/>
      <c r="F8" s="19"/>
      <c r="G8" s="17"/>
      <c r="H8" s="14"/>
    </row>
    <row r="9" spans="1:8" ht="36.9" customHeight="1">
      <c r="A9" s="16" t="s">
        <v>10</v>
      </c>
      <c r="B9" s="20"/>
      <c r="C9" s="13"/>
      <c r="D9" s="14"/>
      <c r="E9" s="20"/>
      <c r="F9" s="15"/>
      <c r="G9" s="16"/>
      <c r="H9" s="14"/>
    </row>
    <row r="10" spans="1:8" ht="36.9" customHeight="1">
      <c r="A10" s="16" t="s">
        <v>15</v>
      </c>
      <c r="B10" s="14"/>
      <c r="C10" s="13"/>
      <c r="D10" s="14"/>
      <c r="E10" s="20"/>
      <c r="F10" s="15"/>
      <c r="G10" s="16"/>
      <c r="H10" s="14"/>
    </row>
    <row r="11" spans="1:8" ht="36.9" customHeight="1">
      <c r="A11" s="14" t="s">
        <v>23</v>
      </c>
      <c r="B11" s="12" t="s">
        <v>26</v>
      </c>
      <c r="C11" s="15">
        <f>SUM(C4:C10)</f>
        <v>0.90909090909090906</v>
      </c>
      <c r="D11" s="16">
        <f>SUM(D4:D10)</f>
        <v>40</v>
      </c>
      <c r="E11" s="20" t="s">
        <v>27</v>
      </c>
      <c r="F11" s="15">
        <f>SUM(F4:F10)</f>
        <v>9.0909090909090912E-2</v>
      </c>
      <c r="G11" s="16">
        <f>SUM(G4:G10)</f>
        <v>4</v>
      </c>
      <c r="H11" s="16">
        <f>SUM(H4:H10)</f>
        <v>44</v>
      </c>
    </row>
    <row r="12" spans="1:8" ht="29.1" customHeight="1">
      <c r="A12" s="23" t="s">
        <v>24</v>
      </c>
      <c r="B12" s="23"/>
      <c r="C12" s="23"/>
      <c r="D12" s="23"/>
      <c r="E12" s="23"/>
      <c r="F12" s="23"/>
      <c r="G12" s="23"/>
      <c r="H12" s="23"/>
    </row>
  </sheetData>
  <mergeCells count="4">
    <mergeCell ref="A12:H12"/>
    <mergeCell ref="D2:F2"/>
    <mergeCell ref="G2:H2"/>
    <mergeCell ref="A1:H1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2024-03-18T01:26:36Z</cp:lastPrinted>
  <dcterms:created xsi:type="dcterms:W3CDTF">2019-05-15T08:41:00Z</dcterms:created>
  <dcterms:modified xsi:type="dcterms:W3CDTF">2024-03-18T01:27:52Z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