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H11" i="14"/>
  <c r="H8"/>
  <c r="H7"/>
  <c r="H4"/>
  <c r="C4"/>
  <c r="F11"/>
  <c r="F4"/>
  <c r="C11"/>
  <c r="C8"/>
  <c r="C7"/>
</calcChain>
</file>

<file path=xl/sharedStrings.xml><?xml version="1.0" encoding="utf-8"?>
<sst xmlns="http://schemas.openxmlformats.org/spreadsheetml/2006/main" count="27" uniqueCount="24">
  <si>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</si>
  <si>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</si>
  <si>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</si>
  <si>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</si>
  <si>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</si>
  <si>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</si>
  <si>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</si>
  <si>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</si>
  <si>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</si>
  <si>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</si>
  <si>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</si>
  <si>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分配因素2</t>
    <phoneticPr fontId="5" type="noConversion"/>
  </si>
  <si>
    <t>分配因素1</t>
    <phoneticPr fontId="5" type="noConversion"/>
  </si>
  <si>
    <t>经开区</t>
    <phoneticPr fontId="5" type="noConversion"/>
  </si>
  <si>
    <r>
      <t>“</t>
    </r>
    <r>
      <rPr>
        <sz val="12"/>
        <color theme="1"/>
        <rFont val="宋体"/>
        <family val="3"/>
        <charset val="134"/>
      </rPr>
      <t>诺亚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号”中华绒螯蟹</t>
    </r>
    <r>
      <rPr>
        <sz val="12"/>
        <color theme="1"/>
        <rFont val="Times New Roman"/>
        <family val="1"/>
      </rPr>
      <t>600</t>
    </r>
    <r>
      <rPr>
        <sz val="12"/>
        <color theme="1"/>
        <rFont val="宋体"/>
        <family val="3"/>
        <charset val="134"/>
      </rPr>
      <t>组</t>
    </r>
    <phoneticPr fontId="5" type="noConversion"/>
  </si>
  <si>
    <r>
      <rPr>
        <sz val="12"/>
        <color theme="1"/>
        <rFont val="宋体"/>
        <family val="3"/>
        <charset val="134"/>
      </rPr>
      <t>鳜鱼</t>
    </r>
    <r>
      <rPr>
        <sz val="12"/>
        <color theme="1"/>
        <rFont val="Times New Roman"/>
        <family val="1"/>
      </rPr>
      <t>850</t>
    </r>
    <r>
      <rPr>
        <sz val="12"/>
        <color theme="1"/>
        <rFont val="宋体"/>
        <family val="3"/>
        <charset val="134"/>
      </rPr>
      <t>公斤</t>
    </r>
    <phoneticPr fontId="5" type="noConversion"/>
  </si>
  <si>
    <t>开展国家级水产种质资源保护区日常巡护</t>
    <phoneticPr fontId="5" type="noConversion"/>
  </si>
  <si>
    <t>项目名称    (两级选项）</t>
    <phoneticPr fontId="5" type="noConversion"/>
  </si>
  <si>
    <t>责任处站：渔业处</t>
    <phoneticPr fontId="5" type="noConversion"/>
  </si>
  <si>
    <r>
      <rPr>
        <sz val="12"/>
        <color theme="1"/>
        <rFont val="宋体"/>
        <family val="3"/>
        <charset val="134"/>
      </rPr>
      <t>中华绒螯蟹亲本</t>
    </r>
    <r>
      <rPr>
        <sz val="12"/>
        <color theme="1"/>
        <rFont val="Times New Roman"/>
        <family val="1"/>
      </rPr>
      <t>300</t>
    </r>
    <r>
      <rPr>
        <sz val="12"/>
        <color theme="1"/>
        <rFont val="宋体"/>
        <family val="3"/>
        <charset val="134"/>
      </rPr>
      <t>组；鳜鱼</t>
    </r>
    <r>
      <rPr>
        <sz val="12"/>
        <color theme="1"/>
        <rFont val="Times New Roman"/>
        <family val="1"/>
      </rPr>
      <t>850</t>
    </r>
    <r>
      <rPr>
        <sz val="12"/>
        <color theme="1"/>
        <rFont val="宋体"/>
        <family val="3"/>
        <charset val="134"/>
      </rPr>
      <t>公斤；“诺亚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号”中华绒螯蟹</t>
    </r>
    <r>
      <rPr>
        <sz val="12"/>
        <color theme="1"/>
        <rFont val="Times New Roman"/>
        <family val="1"/>
      </rPr>
      <t>600</t>
    </r>
    <r>
      <rPr>
        <sz val="12"/>
        <color theme="1"/>
        <rFont val="宋体"/>
        <family val="3"/>
        <charset val="134"/>
      </rPr>
      <t>组</t>
    </r>
    <phoneticPr fontId="5" type="noConversion"/>
  </si>
  <si>
    <t>农业科技创新与推广专项资金分配建议表</t>
    <phoneticPr fontId="5" type="noConversion"/>
  </si>
  <si>
    <r>
      <t>中华绒螯蟹亲本300组          （雌雄比为3</t>
    </r>
    <r>
      <rPr>
        <sz val="12"/>
        <color theme="1"/>
        <rFont val="宋体"/>
        <family val="3"/>
        <charset val="134"/>
      </rPr>
      <t>∶</t>
    </r>
    <r>
      <rPr>
        <sz val="12"/>
        <color theme="1"/>
        <rFont val="宋体"/>
        <family val="3"/>
        <charset val="134"/>
        <scheme val="minor"/>
      </rPr>
      <t>1）</t>
    </r>
    <phoneticPr fontId="5" type="noConversion"/>
  </si>
  <si>
    <t>合  计</t>
    <phoneticPr fontId="5" type="noConversion"/>
  </si>
  <si>
    <t>水产良种保种和亲本更新项目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</si>
</sst>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2" sqref="B2"/>
    </sheetView>
  </sheetViews>
  <sheetFormatPr defaultColWidth="9" defaultRowHeight="14.4"/>
  <cols>
    <col min="1" max="1" width="15" customWidth="1"/>
    <col min="2" max="2" width="35.77734375" customWidth="1"/>
    <col min="3" max="3" width="11.6640625" customWidth="1"/>
    <col min="4" max="4" width="10.6640625" customWidth="1"/>
    <col min="5" max="5" width="23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2" t="s">
        <v>20</v>
      </c>
      <c r="B1" s="12"/>
      <c r="C1" s="12"/>
      <c r="D1" s="12"/>
      <c r="E1" s="12"/>
      <c r="F1" s="12"/>
      <c r="G1" s="12"/>
      <c r="H1" s="12"/>
    </row>
    <row r="2" spans="1:8" ht="42" customHeight="1">
      <c r="A2" s="10" t="s">
        <v>17</v>
      </c>
      <c r="B2" s="8" t="s">
        <v>23</v>
      </c>
      <c r="C2" s="4"/>
      <c r="D2" s="4"/>
      <c r="E2" s="4"/>
      <c r="F2" s="4"/>
      <c r="G2" s="4"/>
      <c r="H2" s="4" t="s">
        <v>0</v>
      </c>
    </row>
    <row r="3" spans="1:8" ht="49.95" customHeight="1">
      <c r="A3" s="2" t="s">
        <v>10</v>
      </c>
      <c r="B3" s="2" t="s">
        <v>12</v>
      </c>
      <c r="C3" s="2" t="s">
        <v>1</v>
      </c>
      <c r="D3" s="2" t="s">
        <v>2</v>
      </c>
      <c r="E3" s="2" t="s">
        <v>11</v>
      </c>
      <c r="F3" s="2" t="s">
        <v>1</v>
      </c>
      <c r="G3" s="2" t="s">
        <v>2</v>
      </c>
      <c r="H3" s="2" t="s">
        <v>3</v>
      </c>
    </row>
    <row r="4" spans="1:8" ht="42" customHeight="1">
      <c r="A4" s="2" t="s">
        <v>4</v>
      </c>
      <c r="B4" s="7" t="s">
        <v>21</v>
      </c>
      <c r="C4" s="9">
        <f>D4/H11</f>
        <v>0.17647058823529413</v>
      </c>
      <c r="D4" s="2">
        <v>15</v>
      </c>
      <c r="E4" s="7" t="s">
        <v>16</v>
      </c>
      <c r="F4" s="9">
        <f>G4/H11</f>
        <v>0.47058823529411764</v>
      </c>
      <c r="G4" s="2">
        <v>40</v>
      </c>
      <c r="H4" s="2">
        <f>D4+G4</f>
        <v>55</v>
      </c>
    </row>
    <row r="5" spans="1:8" ht="42" customHeight="1">
      <c r="A5" s="2" t="s">
        <v>5</v>
      </c>
      <c r="B5" s="7"/>
      <c r="C5" s="9"/>
      <c r="D5" s="2"/>
      <c r="E5" s="2"/>
      <c r="F5" s="2"/>
      <c r="G5" s="2"/>
      <c r="H5" s="2"/>
    </row>
    <row r="6" spans="1:8" ht="42" customHeight="1">
      <c r="A6" s="2" t="s">
        <v>6</v>
      </c>
      <c r="B6" s="5"/>
      <c r="C6" s="9"/>
      <c r="D6" s="5"/>
      <c r="E6" s="2"/>
      <c r="F6" s="2"/>
      <c r="G6" s="2"/>
      <c r="H6" s="5"/>
    </row>
    <row r="7" spans="1:8" ht="42" customHeight="1">
      <c r="A7" s="2" t="s">
        <v>7</v>
      </c>
      <c r="B7" s="5" t="s">
        <v>15</v>
      </c>
      <c r="C7" s="9">
        <f>D7/H11</f>
        <v>0.17647058823529413</v>
      </c>
      <c r="D7" s="5">
        <v>15</v>
      </c>
      <c r="E7" s="2"/>
      <c r="F7" s="2"/>
      <c r="G7" s="2"/>
      <c r="H7" s="5">
        <f>D7+G7</f>
        <v>15</v>
      </c>
    </row>
    <row r="8" spans="1:8" ht="42" customHeight="1">
      <c r="A8" s="2" t="s">
        <v>8</v>
      </c>
      <c r="B8" s="5" t="s">
        <v>14</v>
      </c>
      <c r="C8" s="9">
        <f>D8/H11</f>
        <v>0.17647058823529413</v>
      </c>
      <c r="D8" s="5">
        <v>15</v>
      </c>
      <c r="E8" s="2"/>
      <c r="F8" s="2"/>
      <c r="G8" s="2"/>
      <c r="H8" s="5">
        <f>D8+G8</f>
        <v>15</v>
      </c>
    </row>
    <row r="9" spans="1:8" ht="42" customHeight="1">
      <c r="A9" s="2" t="s">
        <v>13</v>
      </c>
      <c r="B9" s="5"/>
      <c r="C9" s="9"/>
      <c r="D9" s="5"/>
      <c r="E9" s="2"/>
      <c r="F9" s="2"/>
      <c r="G9" s="2"/>
      <c r="H9" s="5"/>
    </row>
    <row r="10" spans="1:8" ht="42" customHeight="1">
      <c r="A10" s="1" t="s">
        <v>9</v>
      </c>
      <c r="B10" s="6"/>
      <c r="C10" s="9"/>
      <c r="D10" s="5"/>
      <c r="E10" s="3"/>
      <c r="F10" s="3"/>
      <c r="G10" s="3"/>
      <c r="H10" s="5"/>
    </row>
    <row r="11" spans="1:8" ht="42" customHeight="1">
      <c r="A11" s="1" t="s">
        <v>22</v>
      </c>
      <c r="B11" s="5" t="s">
        <v>19</v>
      </c>
      <c r="C11" s="9">
        <f>D11/H11</f>
        <v>0.52941176470588236</v>
      </c>
      <c r="D11" s="5">
        <v>45</v>
      </c>
      <c r="E11" s="7" t="s">
        <v>16</v>
      </c>
      <c r="F11" s="9">
        <f>G11/H11</f>
        <v>0.47058823529411764</v>
      </c>
      <c r="G11" s="2">
        <v>40</v>
      </c>
      <c r="H11" s="5">
        <f>D11+G11</f>
        <v>85</v>
      </c>
    </row>
    <row r="12" spans="1:8" ht="31.2" customHeight="1">
      <c r="A12" s="11" t="s">
        <v>18</v>
      </c>
      <c r="B12" s="11"/>
      <c r="C12" s="11"/>
      <c r="D12" s="11"/>
      <c r="E12" s="11"/>
      <c r="F12" s="11"/>
      <c r="G12" s="11"/>
      <c r="H12" s="11"/>
    </row>
  </sheetData>
  <mergeCells count="2">
    <mergeCell ref="A12:H12"/>
    <mergeCell ref="A1:H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496062992125984" right="0.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2022-08-15T06:13:17Z</cp:lastPrinted>
  <dcterms:created xsi:type="dcterms:W3CDTF">2019-05-15T08:41:00Z</dcterms:created>
  <dcterms:modified xsi:type="dcterms:W3CDTF">2022-08-15T06:13:19Z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