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6" windowHeight="8016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I11" i="14"/>
  <c r="H11"/>
  <c r="G11"/>
  <c r="F11"/>
  <c r="E11"/>
  <c r="D11"/>
  <c r="C11"/>
  <c r="B11"/>
  <c r="H9"/>
  <c r="F9"/>
  <c r="C9"/>
  <c r="H8"/>
  <c r="F8"/>
  <c r="C8"/>
  <c r="H7"/>
  <c r="F7"/>
  <c r="C7"/>
  <c r="H6"/>
  <c r="F6"/>
  <c r="C6"/>
  <c r="H5"/>
  <c r="F5"/>
  <c r="E5"/>
  <c r="C5"/>
  <c r="H4"/>
  <c r="F4"/>
  <c r="E4"/>
  <c r="C4"/>
</calcChain>
</file>

<file path=xl/sharedStrings.xml><?xml version="1.0" encoding="utf-8"?>
<sst xmlns="http://schemas.openxmlformats.org/spreadsheetml/2006/main" count="23" uniqueCount="23">
  <si>
    <t>单位：万元</t>
  </si>
  <si>
    <t>辖区</t>
  </si>
  <si>
    <t>分配因素1-
计划还田面积（万亩）</t>
  </si>
  <si>
    <t>资金需求
（A）</t>
  </si>
  <si>
    <t>分配因素2-
省犁耕深翻任务面积（万亩）</t>
  </si>
  <si>
    <t>资金需求
（B）</t>
  </si>
  <si>
    <t>资金总需求
（A+B)</t>
  </si>
  <si>
    <t>上年度结转资金（C）</t>
  </si>
  <si>
    <t>资金缺口（A+B-C）</t>
  </si>
  <si>
    <t>本次下达</t>
  </si>
  <si>
    <t>金坛区</t>
  </si>
  <si>
    <t>武进区</t>
  </si>
  <si>
    <t>新北区</t>
  </si>
  <si>
    <t>天宁区</t>
  </si>
  <si>
    <t>钟楼区</t>
  </si>
  <si>
    <t>经开区</t>
  </si>
  <si>
    <t>市本级</t>
  </si>
  <si>
    <t>合计</t>
  </si>
  <si>
    <t>责任处站：农机处</t>
    <phoneticPr fontId="7" type="noConversion"/>
  </si>
  <si>
    <t>农业生态保护与资源利用专项资金分配建议表</t>
    <phoneticPr fontId="7" type="noConversion"/>
  </si>
  <si>
    <t>＊秸秆机械化还田</t>
    <phoneticPr fontId="7" type="noConversion"/>
  </si>
  <si>
    <t>备注：约束性任务资金</t>
    <phoneticPr fontId="7" type="noConversion"/>
  </si>
  <si>
    <t>项目名称   (两级选项）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</si>
</sst>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8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3" sqref="B3"/>
    </sheetView>
  </sheetViews>
  <sheetFormatPr defaultColWidth="9" defaultRowHeight="14.4"/>
  <cols>
    <col min="1" max="1" width="15" customWidth="1"/>
    <col min="2" max="2" width="22.33203125" customWidth="1"/>
    <col min="3" max="3" width="10.44140625" customWidth="1"/>
    <col min="4" max="4" width="18.44140625" customWidth="1"/>
    <col min="5" max="5" width="14.33203125" customWidth="1"/>
    <col min="6" max="6" width="13.21875" customWidth="1"/>
    <col min="7" max="7" width="12" customWidth="1"/>
    <col min="8" max="8" width="11.88671875" customWidth="1"/>
    <col min="9" max="9" width="13.77734375" customWidth="1"/>
  </cols>
  <sheetData>
    <row r="1" spans="1:9" ht="42" customHeight="1">
      <c r="A1" s="19" t="s">
        <v>19</v>
      </c>
      <c r="B1" s="19"/>
      <c r="C1" s="19"/>
      <c r="D1" s="19"/>
      <c r="E1" s="19"/>
      <c r="F1" s="19"/>
      <c r="G1" s="19"/>
      <c r="H1" s="19"/>
      <c r="I1" s="19"/>
    </row>
    <row r="2" spans="1:9" ht="42" customHeight="1">
      <c r="A2" s="17" t="s">
        <v>22</v>
      </c>
      <c r="B2" s="17" t="s">
        <v>20</v>
      </c>
      <c r="C2" s="3"/>
      <c r="D2" s="3"/>
      <c r="E2" s="3"/>
      <c r="F2" s="3"/>
      <c r="G2" s="3"/>
      <c r="H2" s="3"/>
      <c r="I2" s="3" t="s">
        <v>0</v>
      </c>
    </row>
    <row r="3" spans="1:9" ht="49.95" customHeight="1">
      <c r="A3" s="1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6" t="s">
        <v>9</v>
      </c>
    </row>
    <row r="4" spans="1:9" ht="36.9" customHeight="1">
      <c r="A4" s="6" t="s">
        <v>10</v>
      </c>
      <c r="B4" s="7">
        <v>24</v>
      </c>
      <c r="C4" s="8">
        <f t="shared" ref="C4:C9" si="0">B4*10</f>
        <v>240</v>
      </c>
      <c r="D4" s="9">
        <v>1</v>
      </c>
      <c r="E4" s="10">
        <f>D4*40</f>
        <v>40</v>
      </c>
      <c r="F4" s="10">
        <f t="shared" ref="F4:F9" si="1">C4+E4</f>
        <v>280</v>
      </c>
      <c r="G4" s="11">
        <v>13</v>
      </c>
      <c r="H4" s="12">
        <f t="shared" ref="H4:H9" si="2">F4-G4</f>
        <v>267</v>
      </c>
      <c r="I4" s="13">
        <v>263</v>
      </c>
    </row>
    <row r="5" spans="1:9" ht="36.9" customHeight="1">
      <c r="A5" s="6" t="s">
        <v>11</v>
      </c>
      <c r="B5" s="13">
        <v>1.5</v>
      </c>
      <c r="C5" s="8">
        <f t="shared" si="0"/>
        <v>15</v>
      </c>
      <c r="D5" s="9">
        <v>1</v>
      </c>
      <c r="E5" s="10">
        <f>D5*40</f>
        <v>40</v>
      </c>
      <c r="F5" s="10">
        <f t="shared" si="1"/>
        <v>55</v>
      </c>
      <c r="G5" s="11">
        <v>56</v>
      </c>
      <c r="H5" s="12">
        <f t="shared" si="2"/>
        <v>-1</v>
      </c>
      <c r="I5" s="13">
        <v>0</v>
      </c>
    </row>
    <row r="6" spans="1:9" ht="36.9" customHeight="1">
      <c r="A6" s="6" t="s">
        <v>12</v>
      </c>
      <c r="B6" s="2">
        <v>6</v>
      </c>
      <c r="C6" s="8">
        <f t="shared" si="0"/>
        <v>60</v>
      </c>
      <c r="D6" s="9"/>
      <c r="E6" s="14"/>
      <c r="F6" s="10">
        <f t="shared" si="1"/>
        <v>60</v>
      </c>
      <c r="G6" s="11">
        <v>9</v>
      </c>
      <c r="H6" s="12">
        <f t="shared" si="2"/>
        <v>51</v>
      </c>
      <c r="I6" s="13">
        <v>55</v>
      </c>
    </row>
    <row r="7" spans="1:9" ht="36.9" customHeight="1">
      <c r="A7" s="6" t="s">
        <v>13</v>
      </c>
      <c r="B7" s="13">
        <v>0.6</v>
      </c>
      <c r="C7" s="8">
        <f t="shared" si="0"/>
        <v>6</v>
      </c>
      <c r="D7" s="9"/>
      <c r="E7" s="9"/>
      <c r="F7" s="10">
        <f t="shared" si="1"/>
        <v>6</v>
      </c>
      <c r="G7" s="11">
        <v>-1.4</v>
      </c>
      <c r="H7" s="12">
        <f t="shared" si="2"/>
        <v>7.4</v>
      </c>
      <c r="I7" s="13">
        <v>8</v>
      </c>
    </row>
    <row r="8" spans="1:9" ht="36.9" customHeight="1">
      <c r="A8" s="6" t="s">
        <v>14</v>
      </c>
      <c r="B8" s="13">
        <v>0.2</v>
      </c>
      <c r="C8" s="8">
        <f t="shared" si="0"/>
        <v>2</v>
      </c>
      <c r="D8" s="9"/>
      <c r="E8" s="9"/>
      <c r="F8" s="10">
        <f t="shared" si="1"/>
        <v>2</v>
      </c>
      <c r="G8" s="11">
        <v>0.4</v>
      </c>
      <c r="H8" s="12">
        <f t="shared" si="2"/>
        <v>1.6</v>
      </c>
      <c r="I8" s="13">
        <v>2</v>
      </c>
    </row>
    <row r="9" spans="1:9" ht="36.9" customHeight="1">
      <c r="A9" s="6" t="s">
        <v>15</v>
      </c>
      <c r="B9" s="2">
        <v>0.5</v>
      </c>
      <c r="C9" s="8">
        <f t="shared" si="0"/>
        <v>5</v>
      </c>
      <c r="D9" s="9"/>
      <c r="E9" s="15"/>
      <c r="F9" s="10">
        <f t="shared" si="1"/>
        <v>5</v>
      </c>
      <c r="G9" s="11">
        <v>4.3</v>
      </c>
      <c r="H9" s="12">
        <f t="shared" si="2"/>
        <v>0.7</v>
      </c>
      <c r="I9" s="13">
        <v>1</v>
      </c>
    </row>
    <row r="10" spans="1:9" ht="36.9" customHeight="1">
      <c r="A10" s="6" t="s">
        <v>16</v>
      </c>
      <c r="B10" s="2"/>
      <c r="C10" s="11"/>
      <c r="D10" s="12"/>
      <c r="E10" s="14"/>
      <c r="F10" s="12"/>
      <c r="G10" s="11"/>
      <c r="H10" s="12"/>
      <c r="I10" s="13"/>
    </row>
    <row r="11" spans="1:9" ht="36.9" customHeight="1">
      <c r="A11" s="6" t="s">
        <v>17</v>
      </c>
      <c r="B11" s="13">
        <f>SUM(B4:B10)</f>
        <v>32.799999999999997</v>
      </c>
      <c r="C11" s="13">
        <f t="shared" ref="C11:I11" si="3">SUM(C4:C10)</f>
        <v>328</v>
      </c>
      <c r="D11" s="13">
        <f t="shared" si="3"/>
        <v>2</v>
      </c>
      <c r="E11" s="13">
        <f t="shared" si="3"/>
        <v>80</v>
      </c>
      <c r="F11" s="13">
        <f t="shared" si="3"/>
        <v>408</v>
      </c>
      <c r="G11" s="13">
        <f t="shared" si="3"/>
        <v>81.3</v>
      </c>
      <c r="H11" s="13">
        <f t="shared" si="3"/>
        <v>326.7</v>
      </c>
      <c r="I11" s="13">
        <f t="shared" si="3"/>
        <v>329</v>
      </c>
    </row>
    <row r="12" spans="1:9" ht="36.9" customHeight="1">
      <c r="A12" s="20" t="s">
        <v>21</v>
      </c>
      <c r="B12" s="20"/>
      <c r="C12" s="20"/>
      <c r="D12" s="20"/>
      <c r="E12" s="20"/>
      <c r="F12" s="20"/>
      <c r="G12" s="20"/>
      <c r="H12" s="20"/>
      <c r="I12" s="20"/>
    </row>
    <row r="13" spans="1:9" ht="29.1" customHeight="1">
      <c r="A13" s="18" t="s">
        <v>18</v>
      </c>
      <c r="B13" s="18"/>
      <c r="C13" s="18"/>
      <c r="D13" s="18"/>
      <c r="E13" s="18"/>
      <c r="F13" s="18"/>
      <c r="G13" s="18"/>
      <c r="H13" s="18"/>
      <c r="I13" s="18"/>
    </row>
  </sheetData>
  <mergeCells count="3">
    <mergeCell ref="A13:I13"/>
    <mergeCell ref="A1:I1"/>
    <mergeCell ref="A12:I12"/>
  </mergeCells>
  <phoneticPr fontId="7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2022-06-17T02:51:16Z</cp:lastPrinted>
  <dcterms:created xsi:type="dcterms:W3CDTF">2019-05-15T08:41:00Z</dcterms:created>
  <dcterms:modified xsi:type="dcterms:W3CDTF">2022-06-17T02:51:17Z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B294C58902B54145B7C9A7CAC0C72B77</vt:lpwstr>
  </property>
</Properties>
</file>