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7860"/>
  </bookViews>
  <sheets>
    <sheet name="资金拟分配" sheetId="23" r:id="rId1"/>
  </sheets>
  <calcPr calcId="125725"/>
</workbook>
</file>

<file path=xl/calcChain.xml><?xml version="1.0" encoding="utf-8"?>
<calcChain xmlns="http://schemas.openxmlformats.org/spreadsheetml/2006/main">
  <c r="I6" i="23"/>
  <c r="I5"/>
  <c r="F9"/>
  <c r="F8"/>
  <c r="F7"/>
  <c r="F6"/>
  <c r="F5"/>
  <c r="F4"/>
  <c r="C9"/>
  <c r="C8"/>
  <c r="C7"/>
  <c r="C6"/>
  <c r="C5"/>
  <c r="C4"/>
  <c r="K5"/>
  <c r="K6"/>
  <c r="K7"/>
  <c r="K8"/>
  <c r="K9"/>
  <c r="K4"/>
  <c r="K11" l="1"/>
  <c r="I11" s="1"/>
  <c r="G11"/>
  <c r="F11" s="1"/>
  <c r="D11"/>
  <c r="C11" s="1"/>
</calcChain>
</file>

<file path=xl/sharedStrings.xml><?xml version="1.0" encoding="utf-8"?>
<sst xmlns="http://schemas.openxmlformats.org/spreadsheetml/2006/main" count="41" uniqueCount="34">
  <si>
    <t>项目名称   （两级选项）</t>
  </si>
  <si>
    <t>单位：万元</t>
  </si>
  <si>
    <t>辖区</t>
  </si>
  <si>
    <t>占比%</t>
  </si>
  <si>
    <t>金额</t>
  </si>
  <si>
    <t>合计</t>
  </si>
  <si>
    <t>市本级</t>
  </si>
  <si>
    <t>金坛区</t>
  </si>
  <si>
    <t>武进区</t>
  </si>
  <si>
    <t>新北区</t>
  </si>
  <si>
    <t>天宁区</t>
  </si>
  <si>
    <t>钟楼区</t>
  </si>
  <si>
    <t>经开区</t>
  </si>
  <si>
    <t>农产品质量安全监管能力建设</t>
  </si>
  <si>
    <t>村级协管员日常巡查和主体更新，101个任务，1200元/个。</t>
  </si>
  <si>
    <t>村级协管员日常巡查和主体更新，150个任务，1200元/个。</t>
  </si>
  <si>
    <t>村级协管员日常巡查和主体更新，84个任务，1200元/个。</t>
  </si>
  <si>
    <t>村级协管员日常巡查和主体更新，34个任务，1200元/个。</t>
  </si>
  <si>
    <t>村级协管员日常巡查和主体更新，40个任务，1200元/个。</t>
  </si>
  <si>
    <t>村级协管员日常巡查和主体更新，52个任务，1200元/个。</t>
  </si>
  <si>
    <t>监管员检查监管和采样检测</t>
    <phoneticPr fontId="6" type="noConversion"/>
  </si>
  <si>
    <t>村级协管员日常巡查和主体更新</t>
    <phoneticPr fontId="6" type="noConversion"/>
  </si>
  <si>
    <t>五星级监管站奖补</t>
    <phoneticPr fontId="6" type="noConversion"/>
  </si>
  <si>
    <t>责任处站：质监处</t>
    <phoneticPr fontId="6" type="noConversion"/>
  </si>
  <si>
    <t>农业公共服务专项资金分配建议表</t>
    <phoneticPr fontId="6" type="noConversion"/>
  </si>
  <si>
    <r>
      <rPr>
        <sz val="11"/>
        <color theme="1"/>
        <rFont val="宋体"/>
        <family val="3"/>
        <charset val="134"/>
      </rPr>
      <t>监管员检查监管和采样检测，</t>
    </r>
    <r>
      <rPr>
        <sz val="11"/>
        <color theme="1"/>
        <rFont val="Times New Roman"/>
        <family val="1"/>
      </rPr>
      <t>40</t>
    </r>
    <r>
      <rPr>
        <sz val="11"/>
        <color theme="1"/>
        <rFont val="宋体"/>
        <family val="3"/>
        <charset val="134"/>
      </rPr>
      <t>个任务，</t>
    </r>
    <r>
      <rPr>
        <sz val="11"/>
        <color theme="1"/>
        <rFont val="Times New Roman"/>
        <family val="1"/>
      </rPr>
      <t>1200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个。</t>
    </r>
  </si>
  <si>
    <r>
      <rPr>
        <sz val="11"/>
        <color theme="1"/>
        <rFont val="宋体"/>
        <family val="3"/>
        <charset val="134"/>
      </rPr>
      <t>监管员检查监管和采样检测，</t>
    </r>
    <r>
      <rPr>
        <sz val="11"/>
        <color theme="1"/>
        <rFont val="Times New Roman"/>
        <family val="1"/>
      </rPr>
      <t>44</t>
    </r>
    <r>
      <rPr>
        <sz val="11"/>
        <color theme="1"/>
        <rFont val="宋体"/>
        <family val="3"/>
        <charset val="134"/>
      </rPr>
      <t>个任务，</t>
    </r>
    <r>
      <rPr>
        <sz val="11"/>
        <color theme="1"/>
        <rFont val="Times New Roman"/>
        <family val="1"/>
      </rPr>
      <t>1200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个。</t>
    </r>
  </si>
  <si>
    <t>农产品质量安全五星级监管站奖补1个（每个站10万元）</t>
    <phoneticPr fontId="6" type="noConversion"/>
  </si>
  <si>
    <r>
      <rPr>
        <sz val="11"/>
        <color theme="1"/>
        <rFont val="宋体"/>
        <family val="3"/>
        <charset val="134"/>
      </rPr>
      <t>监管员检查监管和采样检测，</t>
    </r>
    <r>
      <rPr>
        <sz val="11"/>
        <color theme="1"/>
        <rFont val="Times New Roman"/>
        <family val="1"/>
      </rPr>
      <t>41</t>
    </r>
    <r>
      <rPr>
        <sz val="11"/>
        <color theme="1"/>
        <rFont val="宋体"/>
        <family val="3"/>
        <charset val="134"/>
      </rPr>
      <t>个任务，</t>
    </r>
    <r>
      <rPr>
        <sz val="11"/>
        <color theme="1"/>
        <rFont val="Times New Roman"/>
        <family val="1"/>
      </rPr>
      <t>1200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个。</t>
    </r>
  </si>
  <si>
    <r>
      <rPr>
        <sz val="11"/>
        <color theme="1"/>
        <rFont val="宋体"/>
        <family val="3"/>
        <charset val="134"/>
      </rPr>
      <t>监管员检查监管和采样检测，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个任务，</t>
    </r>
    <r>
      <rPr>
        <sz val="11"/>
        <color theme="1"/>
        <rFont val="Times New Roman"/>
        <family val="1"/>
      </rPr>
      <t>1200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个。</t>
    </r>
  </si>
  <si>
    <r>
      <rPr>
        <sz val="11"/>
        <color theme="1"/>
        <rFont val="宋体"/>
        <family val="3"/>
        <charset val="134"/>
      </rPr>
      <t>监管员检查监管和采样检测，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个任务，</t>
    </r>
    <r>
      <rPr>
        <sz val="11"/>
        <color theme="1"/>
        <rFont val="Times New Roman"/>
        <family val="1"/>
      </rPr>
      <t>1200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个。</t>
    </r>
  </si>
  <si>
    <t>监管员检查监管和采样检测,157个任务</t>
    <phoneticPr fontId="6" type="noConversion"/>
  </si>
  <si>
    <t>村级协管员日常巡查和主体更新，461个任务</t>
    <phoneticPr fontId="6" type="noConversion"/>
  </si>
  <si>
    <t>五星级监管站2个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</si>
</sst>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  <xf numFmtId="10" fontId="0" fillId="0" borderId="0" xfId="0" applyNumberFormat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topLeftCell="A4" workbookViewId="0">
      <selection activeCell="M7" sqref="M7"/>
    </sheetView>
  </sheetViews>
  <sheetFormatPr defaultColWidth="9" defaultRowHeight="37.049999999999997" customHeight="1"/>
  <cols>
    <col min="1" max="1" width="15.109375" customWidth="1"/>
    <col min="2" max="2" width="20.88671875" customWidth="1"/>
    <col min="3" max="3" width="9.88671875" customWidth="1"/>
    <col min="4" max="4" width="10.88671875" customWidth="1"/>
    <col min="5" max="5" width="19.77734375" customWidth="1"/>
    <col min="6" max="6" width="10.5546875" customWidth="1"/>
    <col min="7" max="7" width="8.77734375" customWidth="1"/>
    <col min="8" max="8" width="18.44140625" customWidth="1"/>
    <col min="9" max="9" width="11.5546875" style="26" customWidth="1"/>
    <col min="10" max="10" width="7.88671875" customWidth="1"/>
    <col min="11" max="11" width="12.88671875" bestFit="1" customWidth="1"/>
  </cols>
  <sheetData>
    <row r="1" spans="1:11" ht="37.049999999999997" customHeight="1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7.049999999999997" customHeight="1">
      <c r="A2" s="1" t="s">
        <v>0</v>
      </c>
      <c r="B2" s="1" t="s">
        <v>13</v>
      </c>
      <c r="C2" s="1"/>
      <c r="D2" s="1"/>
      <c r="E2" s="1"/>
      <c r="F2" s="1"/>
      <c r="G2" s="1"/>
      <c r="H2" s="9"/>
      <c r="I2" s="24"/>
      <c r="J2" s="9"/>
      <c r="K2" s="2" t="s">
        <v>1</v>
      </c>
    </row>
    <row r="3" spans="1:11" ht="53.4" customHeight="1">
      <c r="A3" s="3" t="s">
        <v>2</v>
      </c>
      <c r="B3" s="4" t="s">
        <v>20</v>
      </c>
      <c r="C3" s="5" t="s">
        <v>3</v>
      </c>
      <c r="D3" s="5" t="s">
        <v>4</v>
      </c>
      <c r="E3" s="6" t="s">
        <v>21</v>
      </c>
      <c r="F3" s="5" t="s">
        <v>3</v>
      </c>
      <c r="G3" s="5" t="s">
        <v>4</v>
      </c>
      <c r="H3" s="6" t="s">
        <v>22</v>
      </c>
      <c r="I3" s="8" t="s">
        <v>3</v>
      </c>
      <c r="J3" s="5" t="s">
        <v>4</v>
      </c>
      <c r="K3" s="7" t="s">
        <v>5</v>
      </c>
    </row>
    <row r="4" spans="1:11" s="18" customFormat="1" ht="43.2">
      <c r="A4" s="12" t="s">
        <v>7</v>
      </c>
      <c r="B4" s="13" t="s">
        <v>25</v>
      </c>
      <c r="C4" s="14">
        <f>D4/K11</f>
        <v>5.0977060322854706E-2</v>
      </c>
      <c r="D4" s="15">
        <v>4.8</v>
      </c>
      <c r="E4" s="16" t="s">
        <v>14</v>
      </c>
      <c r="F4" s="14">
        <f>G4/K11</f>
        <v>0.12871707731520812</v>
      </c>
      <c r="G4" s="15">
        <v>12.12</v>
      </c>
      <c r="H4" s="15"/>
      <c r="I4" s="14"/>
      <c r="J4" s="15"/>
      <c r="K4" s="17">
        <f>SUM(D4,G4,J4)</f>
        <v>16.919999999999998</v>
      </c>
    </row>
    <row r="5" spans="1:11" s="18" customFormat="1" ht="57.6">
      <c r="A5" s="12" t="s">
        <v>8</v>
      </c>
      <c r="B5" s="13" t="s">
        <v>26</v>
      </c>
      <c r="C5" s="14">
        <f>D5/K11</f>
        <v>5.6074766355140186E-2</v>
      </c>
      <c r="D5" s="15">
        <v>5.28</v>
      </c>
      <c r="E5" s="16" t="s">
        <v>15</v>
      </c>
      <c r="F5" s="14">
        <f>G5/K11</f>
        <v>0.19116397621070516</v>
      </c>
      <c r="G5" s="15">
        <v>18</v>
      </c>
      <c r="H5" s="15" t="s">
        <v>27</v>
      </c>
      <c r="I5" s="14">
        <f>J5/K11</f>
        <v>0.10620220900594732</v>
      </c>
      <c r="J5" s="15">
        <v>10</v>
      </c>
      <c r="K5" s="17">
        <f t="shared" ref="K5:K9" si="0">SUM(D5,G5,J5)</f>
        <v>33.28</v>
      </c>
    </row>
    <row r="6" spans="1:11" s="18" customFormat="1" ht="57.6">
      <c r="A6" s="12" t="s">
        <v>9</v>
      </c>
      <c r="B6" s="13" t="s">
        <v>28</v>
      </c>
      <c r="C6" s="14">
        <f>D6/K11</f>
        <v>5.2251486830926078E-2</v>
      </c>
      <c r="D6" s="15">
        <v>4.92</v>
      </c>
      <c r="E6" s="16" t="s">
        <v>16</v>
      </c>
      <c r="F6" s="14">
        <f>G6/K11</f>
        <v>0.10705182667799489</v>
      </c>
      <c r="G6" s="15">
        <v>10.08</v>
      </c>
      <c r="H6" s="15" t="s">
        <v>27</v>
      </c>
      <c r="I6" s="14">
        <f>J6/K11</f>
        <v>0.10620220900594732</v>
      </c>
      <c r="J6" s="15">
        <v>10</v>
      </c>
      <c r="K6" s="17">
        <f t="shared" si="0"/>
        <v>25</v>
      </c>
    </row>
    <row r="7" spans="1:11" s="18" customFormat="1" ht="43.2">
      <c r="A7" s="19" t="s">
        <v>10</v>
      </c>
      <c r="B7" s="13" t="s">
        <v>29</v>
      </c>
      <c r="C7" s="14">
        <f>D7/K11</f>
        <v>1.0195412064570942E-2</v>
      </c>
      <c r="D7" s="15">
        <v>0.96</v>
      </c>
      <c r="E7" s="16" t="s">
        <v>17</v>
      </c>
      <c r="F7" s="14">
        <f>G7/K11</f>
        <v>4.3330501274426503E-2</v>
      </c>
      <c r="G7" s="15">
        <v>4.08</v>
      </c>
      <c r="H7" s="15"/>
      <c r="I7" s="14"/>
      <c r="J7" s="15"/>
      <c r="K7" s="17">
        <f t="shared" si="0"/>
        <v>5.04</v>
      </c>
    </row>
    <row r="8" spans="1:11" s="18" customFormat="1" ht="43.2">
      <c r="A8" s="19" t="s">
        <v>11</v>
      </c>
      <c r="B8" s="13" t="s">
        <v>29</v>
      </c>
      <c r="C8" s="14">
        <f>D8/K11</f>
        <v>1.0195412064570942E-2</v>
      </c>
      <c r="D8" s="15">
        <v>0.96</v>
      </c>
      <c r="E8" s="16" t="s">
        <v>18</v>
      </c>
      <c r="F8" s="14">
        <f>G8/K11</f>
        <v>5.0977060322854706E-2</v>
      </c>
      <c r="G8" s="15">
        <v>4.8</v>
      </c>
      <c r="H8" s="15"/>
      <c r="I8" s="14"/>
      <c r="J8" s="15"/>
      <c r="K8" s="17">
        <f t="shared" si="0"/>
        <v>5.76</v>
      </c>
    </row>
    <row r="9" spans="1:11" s="18" customFormat="1" ht="43.2">
      <c r="A9" s="19" t="s">
        <v>12</v>
      </c>
      <c r="B9" s="13" t="s">
        <v>30</v>
      </c>
      <c r="C9" s="14">
        <f>D9/K11</f>
        <v>2.0390824129141883E-2</v>
      </c>
      <c r="D9" s="15">
        <v>1.92</v>
      </c>
      <c r="E9" s="16" t="s">
        <v>19</v>
      </c>
      <c r="F9" s="14">
        <f>G9/K11</f>
        <v>6.6270178419711126E-2</v>
      </c>
      <c r="G9" s="15">
        <v>6.24</v>
      </c>
      <c r="H9" s="15"/>
      <c r="I9" s="14"/>
      <c r="J9" s="15"/>
      <c r="K9" s="17">
        <f t="shared" si="0"/>
        <v>8.16</v>
      </c>
    </row>
    <row r="10" spans="1:11" s="18" customFormat="1" ht="37.049999999999997" customHeight="1">
      <c r="A10" s="20" t="s">
        <v>6</v>
      </c>
      <c r="B10" s="21"/>
      <c r="C10" s="21"/>
      <c r="D10" s="21"/>
      <c r="E10" s="21"/>
      <c r="F10" s="21"/>
      <c r="G10" s="21"/>
      <c r="H10" s="21"/>
      <c r="I10" s="25"/>
      <c r="J10" s="21"/>
      <c r="K10" s="22"/>
    </row>
    <row r="11" spans="1:11" s="18" customFormat="1" ht="60.6" customHeight="1">
      <c r="A11" s="12" t="s">
        <v>5</v>
      </c>
      <c r="B11" s="15" t="s">
        <v>31</v>
      </c>
      <c r="C11" s="14">
        <f>D11/K11</f>
        <v>0.20008496176720478</v>
      </c>
      <c r="D11" s="15">
        <f>SUM(D4:D9)</f>
        <v>18.840000000000003</v>
      </c>
      <c r="E11" s="15" t="s">
        <v>32</v>
      </c>
      <c r="F11" s="14">
        <f>G11/K11</f>
        <v>0.5875106202209005</v>
      </c>
      <c r="G11" s="17">
        <f>SUM(G4:G9)</f>
        <v>55.319999999999993</v>
      </c>
      <c r="H11" s="15" t="s">
        <v>33</v>
      </c>
      <c r="I11" s="23">
        <f>J11/K11</f>
        <v>0.21240441801189464</v>
      </c>
      <c r="J11" s="17">
        <v>20</v>
      </c>
      <c r="K11" s="17">
        <f>SUM(K4:K9)</f>
        <v>94.160000000000011</v>
      </c>
    </row>
    <row r="12" spans="1:11" ht="37.049999999999997" customHeight="1">
      <c r="A12" s="11" t="s">
        <v>23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</sheetData>
  <mergeCells count="2">
    <mergeCell ref="A1:K1"/>
    <mergeCell ref="A12:K12"/>
  </mergeCells>
  <phoneticPr fontId="6" type="noConversion"/>
  <dataValidations count="1">
    <dataValidation type="list" allowBlank="1" showInputMessage="1" showErrorMessage="1" sqref="B1:J1">
      <formula1>"高标准农田建设,现代农业发展,农业科技创新与推广,农业生态保护与资源利用,农业公共服务,美丽乡村发展"</formula1>
    </dataValidation>
  </dataValidations>
  <printOptions horizontalCentered="1" verticalCentered="1"/>
  <pageMargins left="0.15748031496062992" right="0.15748031496062992" top="0.39370078740157483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2022-06-16T01:21:55Z</cp:lastPrinted>
  <dcterms:created xsi:type="dcterms:W3CDTF">2019-05-15T08:41:00Z</dcterms:created>
  <dcterms:modified xsi:type="dcterms:W3CDTF">2022-06-16T01:21:57Z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</Properties>
</file>