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9416" windowHeight="7860"/>
  </bookViews>
  <sheets>
    <sheet name="资金拟分配" sheetId="22" r:id="rId1"/>
  </sheets>
  <calcPr calcId="125725"/>
</workbook>
</file>

<file path=xl/calcChain.xml><?xml version="1.0" encoding="utf-8"?>
<calcChain xmlns="http://schemas.openxmlformats.org/spreadsheetml/2006/main">
  <c r="N4" i="22"/>
  <c r="N11"/>
  <c r="G11"/>
  <c r="D11"/>
  <c r="N10"/>
  <c r="C4"/>
  <c r="L10"/>
  <c r="I10"/>
  <c r="F7"/>
  <c r="F6"/>
  <c r="F5"/>
  <c r="F4"/>
  <c r="C9"/>
  <c r="C8"/>
  <c r="C7"/>
  <c r="C6"/>
  <c r="C5"/>
  <c r="F9" l="1"/>
  <c r="F11"/>
  <c r="F8"/>
  <c r="C11"/>
  <c r="N9"/>
  <c r="N8"/>
  <c r="N7"/>
  <c r="N6"/>
  <c r="N5"/>
  <c r="I11" l="1"/>
  <c r="L11"/>
</calcChain>
</file>

<file path=xl/sharedStrings.xml><?xml version="1.0" encoding="utf-8"?>
<sst xmlns="http://schemas.openxmlformats.org/spreadsheetml/2006/main" count="45" uniqueCount="36">
  <si>
    <t>单位：万元</t>
  </si>
  <si>
    <t>辖区</t>
  </si>
  <si>
    <t>占比%</t>
  </si>
  <si>
    <t>金额</t>
  </si>
  <si>
    <t>合计</t>
  </si>
  <si>
    <t>市本级</t>
  </si>
  <si>
    <t>金坛区</t>
  </si>
  <si>
    <t>武进区</t>
  </si>
  <si>
    <t>新北区</t>
  </si>
  <si>
    <t>天宁区</t>
  </si>
  <si>
    <t>钟楼区</t>
  </si>
  <si>
    <t>经开区</t>
  </si>
  <si>
    <t>农产品质量安全追溯管理</t>
  </si>
  <si>
    <t>开展产地主要农畜水产品速测筛查</t>
  </si>
  <si>
    <t>开展胶体金免疫快速检测</t>
  </si>
  <si>
    <t>“双证”上市试点</t>
  </si>
  <si>
    <t>市级例行监测</t>
  </si>
  <si>
    <t>协同市场监管局，在全市选取11个市场，推动常州市本地食用农产品“承诺达标合格证”、“检测合格证”双证上市试点工作。</t>
  </si>
  <si>
    <t>食用农产品胶体金免疫快速检测，四星级以下监管站5个，每个需完成500个检测任务；每个四星级监管站3个，每个需完成1500个检测任务；五星级监管站1个，每个需完成1800个检测任务。</t>
  </si>
  <si>
    <t>食用农产品胶体金免疫快速检测，四星级以下监管站4个，每个需完成500个检测任务；四星级监管站5个，每个需完成1500个检测任务；五星级监管站1个，每个需完成1800个检测任务。</t>
  </si>
  <si>
    <t>食用农产品胶体金免疫快速检测，四星级以下监管站4个，每个需完成500个检测任务；四星级监管站4个，每个需完成1500个检测任务。</t>
  </si>
  <si>
    <t>食用农产品胶体金免疫快速检测，四星级以下监管站1个，每个需完成500个检测任务。</t>
  </si>
  <si>
    <t>食用农产品胶体金免疫快速检测，四星级以下监管站2个，每个需完成500个检测任务；四星级监管站1个，每个需完成1500个检测任务。</t>
  </si>
  <si>
    <t>32个涉农乡镇、街道</t>
  </si>
  <si>
    <t>13个四级站，2个五星站，17个四星级以下监管站</t>
  </si>
  <si>
    <t>11个市场试行“双证”上市</t>
  </si>
  <si>
    <t>564批次市级例行监测</t>
  </si>
  <si>
    <t xml:space="preserve"> 基层农产品监管安全保障，9个涉农乡镇、街道，每个需要完成4800个农产品检测任务。</t>
  </si>
  <si>
    <t xml:space="preserve"> 基层农产品监管安全保障，10个涉农乡镇、街道，每个需要完成4800个农产品检测任务。</t>
  </si>
  <si>
    <t xml:space="preserve"> 基层农产品监管安全保障，8个涉农乡镇、街道，每个需要完成4800个农产品检测任务。</t>
  </si>
  <si>
    <t xml:space="preserve"> 基层农产品监管安全保障，1个涉农乡镇、街道，每个需要完成2400个农产品检测任务。</t>
  </si>
  <si>
    <t xml:space="preserve"> 基层农产品监管安全保障，3个涉农乡镇、街道，每个需要完成2400个农产品检测任务。</t>
  </si>
  <si>
    <t>农业公共服务专项资金分配建议表</t>
    <phoneticPr fontId="4" type="noConversion"/>
  </si>
  <si>
    <t>责任处站：质监处</t>
    <phoneticPr fontId="4" type="noConversion"/>
  </si>
  <si>
    <t>项目名称                       （两级选项）</t>
    <phoneticPr fontId="4" type="noConversion"/>
  </si>
  <si>
    <t>共计564批次，其中种植业产品280个批次，畜牧业产品184个批次，水产品100个批次（每批次1000元进行测算）</t>
    <phoneticPr fontId="4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</si>
</sst>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4"/>
      <color indexed="8"/>
      <name val="黑体"/>
      <charset val="134"/>
    </font>
    <font>
      <sz val="12"/>
      <color indexed="8"/>
      <name val="宋体"/>
      <charset val="134"/>
    </font>
    <font>
      <sz val="9"/>
      <name val="宋体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9"/>
      <color indexed="8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</cellStyleXfs>
  <cellXfs count="29">
    <xf numFmtId="0" fontId="0" fillId="0" borderId="0" xfId="0">
      <alignment vertical="center"/>
    </xf>
    <xf numFmtId="0" fontId="3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10" fontId="6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vertical="center"/>
    </xf>
    <xf numFmtId="10" fontId="5" fillId="0" borderId="1" xfId="0" applyNumberFormat="1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/>
    </xf>
    <xf numFmtId="10" fontId="3" fillId="0" borderId="0" xfId="0" applyNumberFormat="1" applyFont="1" applyFill="1" applyAlignment="1">
      <alignment vertical="center"/>
    </xf>
    <xf numFmtId="10" fontId="0" fillId="0" borderId="0" xfId="0" applyNumberFormat="1">
      <alignment vertical="center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10" fontId="10" fillId="0" borderId="2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10" fontId="9" fillId="0" borderId="4" xfId="0" applyNumberFormat="1" applyFont="1" applyFill="1" applyBorder="1" applyAlignment="1">
      <alignment horizontal="center" vertical="center" wrapText="1"/>
    </xf>
    <xf numFmtId="10" fontId="3" fillId="0" borderId="0" xfId="0" applyNumberFormat="1" applyFont="1" applyFill="1" applyAlignment="1">
      <alignment vertical="center" wrapText="1"/>
    </xf>
    <xf numFmtId="10" fontId="0" fillId="0" borderId="0" xfId="0" applyNumberFormat="1" applyAlignment="1">
      <alignment vertical="center" wrapText="1"/>
    </xf>
    <xf numFmtId="0" fontId="7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topLeftCell="A2" workbookViewId="0">
      <selection activeCell="Q6" sqref="Q6"/>
    </sheetView>
  </sheetViews>
  <sheetFormatPr defaultColWidth="9" defaultRowHeight="14.4"/>
  <cols>
    <col min="1" max="1" width="9.6640625" customWidth="1"/>
    <col min="2" max="2" width="20.88671875" customWidth="1"/>
    <col min="3" max="3" width="6.5546875" customWidth="1"/>
    <col min="4" max="4" width="5.33203125" bestFit="1" customWidth="1"/>
    <col min="5" max="5" width="31.77734375" customWidth="1"/>
    <col min="6" max="6" width="7.5546875" bestFit="1" customWidth="1"/>
    <col min="7" max="7" width="6.5546875" bestFit="1" customWidth="1"/>
    <col min="8" max="8" width="17.33203125" bestFit="1" customWidth="1"/>
    <col min="9" max="9" width="6.6640625" style="23" bestFit="1" customWidth="1"/>
    <col min="10" max="10" width="5.33203125" bestFit="1" customWidth="1"/>
    <col min="11" max="11" width="20.5546875" bestFit="1" customWidth="1"/>
    <col min="12" max="12" width="7.6640625" style="12" customWidth="1"/>
    <col min="13" max="13" width="5.33203125" customWidth="1"/>
    <col min="14" max="14" width="8.21875" customWidth="1"/>
  </cols>
  <sheetData>
    <row r="1" spans="1:14" ht="42" customHeight="1">
      <c r="A1" s="24" t="s">
        <v>32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ht="39" customHeight="1">
      <c r="A2" s="27" t="s">
        <v>34</v>
      </c>
      <c r="B2" s="27"/>
      <c r="C2" s="28" t="s">
        <v>12</v>
      </c>
      <c r="D2" s="28"/>
      <c r="E2" s="28"/>
      <c r="F2" s="2"/>
      <c r="G2" s="2"/>
      <c r="H2" s="2"/>
      <c r="I2" s="9"/>
      <c r="J2" s="2"/>
      <c r="K2" s="2"/>
      <c r="L2" s="9"/>
      <c r="M2" s="26" t="s">
        <v>0</v>
      </c>
      <c r="N2" s="26"/>
    </row>
    <row r="3" spans="1:14" ht="37.200000000000003" customHeight="1">
      <c r="A3" s="7" t="s">
        <v>1</v>
      </c>
      <c r="B3" s="4" t="s">
        <v>13</v>
      </c>
      <c r="C3" s="3" t="s">
        <v>2</v>
      </c>
      <c r="D3" s="3" t="s">
        <v>3</v>
      </c>
      <c r="E3" s="4" t="s">
        <v>14</v>
      </c>
      <c r="F3" s="3" t="s">
        <v>2</v>
      </c>
      <c r="G3" s="3" t="s">
        <v>3</v>
      </c>
      <c r="H3" s="3" t="s">
        <v>15</v>
      </c>
      <c r="I3" s="6" t="s">
        <v>2</v>
      </c>
      <c r="J3" s="3" t="s">
        <v>3</v>
      </c>
      <c r="K3" s="4" t="s">
        <v>16</v>
      </c>
      <c r="L3" s="10" t="s">
        <v>2</v>
      </c>
      <c r="M3" s="3" t="s">
        <v>3</v>
      </c>
      <c r="N3" s="5" t="s">
        <v>4</v>
      </c>
    </row>
    <row r="4" spans="1:14" ht="60.6" customHeight="1">
      <c r="A4" s="13" t="s">
        <v>6</v>
      </c>
      <c r="B4" s="14" t="s">
        <v>27</v>
      </c>
      <c r="C4" s="15">
        <f>D4/N11</f>
        <v>0.10466739029306868</v>
      </c>
      <c r="D4" s="14">
        <v>27</v>
      </c>
      <c r="E4" s="14" t="s">
        <v>18</v>
      </c>
      <c r="F4" s="15">
        <f>G4/N11</f>
        <v>5.4582105752829888E-2</v>
      </c>
      <c r="G4" s="16">
        <v>14.08</v>
      </c>
      <c r="H4" s="16"/>
      <c r="I4" s="15"/>
      <c r="J4" s="16"/>
      <c r="K4" s="14"/>
      <c r="L4" s="15"/>
      <c r="M4" s="16"/>
      <c r="N4" s="17">
        <f>SUM(M4,G4,D4)</f>
        <v>41.08</v>
      </c>
    </row>
    <row r="5" spans="1:14" ht="60.6" customHeight="1">
      <c r="A5" s="13" t="s">
        <v>7</v>
      </c>
      <c r="B5" s="14" t="s">
        <v>28</v>
      </c>
      <c r="C5" s="15">
        <f>D5/N11</f>
        <v>0.11629710032563187</v>
      </c>
      <c r="D5" s="14">
        <v>30</v>
      </c>
      <c r="E5" s="14" t="s">
        <v>19</v>
      </c>
      <c r="F5" s="15">
        <f>G5/N11</f>
        <v>7.008838579624746E-2</v>
      </c>
      <c r="G5" s="16">
        <v>18.079999999999998</v>
      </c>
      <c r="H5" s="16"/>
      <c r="I5" s="15"/>
      <c r="J5" s="16"/>
      <c r="K5" s="14"/>
      <c r="L5" s="15"/>
      <c r="M5" s="16"/>
      <c r="N5" s="17">
        <f t="shared" ref="N5:N9" si="0">SUM(M5,G5,D5)</f>
        <v>48.08</v>
      </c>
    </row>
    <row r="6" spans="1:14" ht="51.6" customHeight="1">
      <c r="A6" s="13" t="s">
        <v>8</v>
      </c>
      <c r="B6" s="14" t="s">
        <v>29</v>
      </c>
      <c r="C6" s="15">
        <f>D6/N11</f>
        <v>9.303768026050549E-2</v>
      </c>
      <c r="D6" s="14">
        <v>24</v>
      </c>
      <c r="E6" s="14" t="s">
        <v>20</v>
      </c>
      <c r="F6" s="15">
        <f>G6/N11</f>
        <v>4.9620096138936268E-2</v>
      </c>
      <c r="G6" s="16">
        <v>12.8</v>
      </c>
      <c r="H6" s="16"/>
      <c r="I6" s="15"/>
      <c r="J6" s="16"/>
      <c r="K6" s="14"/>
      <c r="L6" s="15"/>
      <c r="M6" s="16"/>
      <c r="N6" s="17">
        <f t="shared" si="0"/>
        <v>36.799999999999997</v>
      </c>
    </row>
    <row r="7" spans="1:14" ht="53.4" customHeight="1">
      <c r="A7" s="18" t="s">
        <v>9</v>
      </c>
      <c r="B7" s="14" t="s">
        <v>30</v>
      </c>
      <c r="C7" s="15">
        <f>D7/N11</f>
        <v>1.1629710032563186E-2</v>
      </c>
      <c r="D7" s="14">
        <v>3</v>
      </c>
      <c r="E7" s="14" t="s">
        <v>21</v>
      </c>
      <c r="F7" s="15">
        <f>G7/N11</f>
        <v>3.1012560086835167E-3</v>
      </c>
      <c r="G7" s="16">
        <v>0.8</v>
      </c>
      <c r="H7" s="16"/>
      <c r="I7" s="15"/>
      <c r="J7" s="16"/>
      <c r="K7" s="14"/>
      <c r="L7" s="15"/>
      <c r="M7" s="16"/>
      <c r="N7" s="17">
        <f t="shared" si="0"/>
        <v>3.8</v>
      </c>
    </row>
    <row r="8" spans="1:14" ht="61.2" customHeight="1">
      <c r="A8" s="18" t="s">
        <v>10</v>
      </c>
      <c r="B8" s="14" t="s">
        <v>30</v>
      </c>
      <c r="C8" s="15">
        <f>D8/N11</f>
        <v>1.1629710032563186E-2</v>
      </c>
      <c r="D8" s="14">
        <v>3</v>
      </c>
      <c r="E8" s="14" t="s">
        <v>21</v>
      </c>
      <c r="F8" s="15">
        <f>G8/N11</f>
        <v>3.1012560086835167E-3</v>
      </c>
      <c r="G8" s="16">
        <v>0.8</v>
      </c>
      <c r="H8" s="16"/>
      <c r="I8" s="15"/>
      <c r="J8" s="16"/>
      <c r="K8" s="14"/>
      <c r="L8" s="15"/>
      <c r="M8" s="16"/>
      <c r="N8" s="17">
        <f t="shared" si="0"/>
        <v>3.8</v>
      </c>
    </row>
    <row r="9" spans="1:14" ht="54.6" customHeight="1">
      <c r="A9" s="18" t="s">
        <v>11</v>
      </c>
      <c r="B9" s="14" t="s">
        <v>31</v>
      </c>
      <c r="C9" s="15">
        <f>D9/N11</f>
        <v>3.4889130097689562E-2</v>
      </c>
      <c r="D9" s="14">
        <v>9</v>
      </c>
      <c r="E9" s="14" t="s">
        <v>22</v>
      </c>
      <c r="F9" s="15">
        <f>G9/N11</f>
        <v>1.5506280043417583E-2</v>
      </c>
      <c r="G9" s="16">
        <v>4</v>
      </c>
      <c r="H9" s="16"/>
      <c r="I9" s="15"/>
      <c r="J9" s="16"/>
      <c r="K9" s="14"/>
      <c r="L9" s="15"/>
      <c r="M9" s="16"/>
      <c r="N9" s="17">
        <f t="shared" si="0"/>
        <v>13</v>
      </c>
    </row>
    <row r="10" spans="1:14" ht="73.05" customHeight="1">
      <c r="A10" s="19" t="s">
        <v>5</v>
      </c>
      <c r="B10" s="20"/>
      <c r="C10" s="20"/>
      <c r="D10" s="20"/>
      <c r="E10" s="20"/>
      <c r="F10" s="20"/>
      <c r="G10" s="20"/>
      <c r="H10" s="14" t="s">
        <v>17</v>
      </c>
      <c r="I10" s="21">
        <f>J10/N11</f>
        <v>0.21321135059699176</v>
      </c>
      <c r="J10" s="20">
        <v>55</v>
      </c>
      <c r="K10" s="14" t="s">
        <v>35</v>
      </c>
      <c r="L10" s="21">
        <f>M10/N11</f>
        <v>0.2186385486121879</v>
      </c>
      <c r="M10" s="20">
        <v>56.4</v>
      </c>
      <c r="N10" s="13">
        <f>SUM(J10,M10)</f>
        <v>111.4</v>
      </c>
    </row>
    <row r="11" spans="1:14" ht="34.049999999999997" customHeight="1">
      <c r="A11" s="13" t="s">
        <v>4</v>
      </c>
      <c r="B11" s="16" t="s">
        <v>23</v>
      </c>
      <c r="C11" s="15">
        <f>D11/N11</f>
        <v>0.37215072104202196</v>
      </c>
      <c r="D11" s="16">
        <f>SUM(D4:D10)</f>
        <v>96</v>
      </c>
      <c r="E11" s="16" t="s">
        <v>24</v>
      </c>
      <c r="F11" s="15">
        <f>G11/N11</f>
        <v>0.19599937974879819</v>
      </c>
      <c r="G11" s="17">
        <f>SUM(G4:G10)</f>
        <v>50.559999999999988</v>
      </c>
      <c r="H11" s="16" t="s">
        <v>25</v>
      </c>
      <c r="I11" s="15">
        <f>J11/N11</f>
        <v>0.21321135059699176</v>
      </c>
      <c r="J11" s="17">
        <v>55</v>
      </c>
      <c r="K11" s="16" t="s">
        <v>26</v>
      </c>
      <c r="L11" s="15">
        <f>M11/N11</f>
        <v>0.2186385486121879</v>
      </c>
      <c r="M11" s="17">
        <v>56.4</v>
      </c>
      <c r="N11" s="17">
        <f>SUM(N4:N10)</f>
        <v>257.96000000000004</v>
      </c>
    </row>
    <row r="12" spans="1:14" ht="29.1" customHeight="1">
      <c r="A12" s="8" t="s">
        <v>33</v>
      </c>
      <c r="B12" s="1"/>
      <c r="C12" s="1"/>
      <c r="D12" s="1"/>
      <c r="E12" s="1"/>
      <c r="F12" s="1"/>
      <c r="G12" s="1"/>
      <c r="H12" s="1"/>
      <c r="I12" s="22"/>
      <c r="J12" s="1"/>
      <c r="K12" s="1"/>
      <c r="L12" s="11"/>
      <c r="M12" s="1"/>
      <c r="N12" s="1"/>
    </row>
  </sheetData>
  <mergeCells count="4">
    <mergeCell ref="A1:N1"/>
    <mergeCell ref="M2:N2"/>
    <mergeCell ref="A2:B2"/>
    <mergeCell ref="C2:E2"/>
  </mergeCells>
  <phoneticPr fontId="4" type="noConversion"/>
  <dataValidations count="1">
    <dataValidation type="list" allowBlank="1" showInputMessage="1" showErrorMessage="1" sqref="B1:M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15748031496062992" right="0.23622047244094491" top="0.63" bottom="0.31496062992125984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资金拟分配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2022-06-17T02:27:34Z</cp:lastPrinted>
  <dcterms:created xsi:type="dcterms:W3CDTF">2019-05-15T08:41:00Z</dcterms:created>
  <dcterms:modified xsi:type="dcterms:W3CDTF">2022-06-27T02:29:23Z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</Properties>
</file>