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7860"/>
  </bookViews>
  <sheets>
    <sheet name="资金拟分配(" sheetId="21" r:id="rId1"/>
  </sheets>
  <calcPr calcId="125725"/>
</workbook>
</file>

<file path=xl/calcChain.xml><?xml version="1.0" encoding="utf-8"?>
<calcChain xmlns="http://schemas.openxmlformats.org/spreadsheetml/2006/main">
  <c r="J11" i="21"/>
  <c r="G11"/>
  <c r="D11"/>
  <c r="K9"/>
  <c r="K8"/>
  <c r="K7"/>
  <c r="K6"/>
  <c r="K5"/>
  <c r="K4"/>
  <c r="K11" l="1"/>
  <c r="F6"/>
  <c r="I4"/>
  <c r="C9"/>
  <c r="C4"/>
  <c r="I5"/>
  <c r="F4"/>
  <c r="C5"/>
  <c r="F5"/>
  <c r="C6"/>
  <c r="C7"/>
  <c r="I6"/>
  <c r="I11"/>
  <c r="F11"/>
  <c r="C11"/>
</calcChain>
</file>

<file path=xl/sharedStrings.xml><?xml version="1.0" encoding="utf-8"?>
<sst xmlns="http://schemas.openxmlformats.org/spreadsheetml/2006/main" count="38" uniqueCount="30">
  <si>
    <t>项目名称   （两级选项）</t>
  </si>
  <si>
    <t>落实绿色优质农产品认证补助</t>
  </si>
  <si>
    <t>单位：万元</t>
  </si>
  <si>
    <t>辖区</t>
  </si>
  <si>
    <t>2021年新获证（含续展）种植业绿色食品、养殖业绿色食品</t>
  </si>
  <si>
    <t>占比%</t>
  </si>
  <si>
    <t>金额</t>
  </si>
  <si>
    <t>2021年新获证有机食品</t>
  </si>
  <si>
    <t>补贴省绿色优质农产品基地</t>
  </si>
  <si>
    <t>合计</t>
  </si>
  <si>
    <t>市本级</t>
  </si>
  <si>
    <t>金坛区</t>
  </si>
  <si>
    <t>1个养殖业有机食品（5万元/个，每个企业封顶10万）</t>
  </si>
  <si>
    <t>武进区</t>
  </si>
  <si>
    <t>新北区</t>
  </si>
  <si>
    <t>2个种植业有机食品（2万元/个，每个企业封顶5万）</t>
  </si>
  <si>
    <t>合并申报基地2个（5万元/个）</t>
  </si>
  <si>
    <t>天宁区</t>
  </si>
  <si>
    <t>钟楼区</t>
  </si>
  <si>
    <t>经开区</t>
  </si>
  <si>
    <t>2个种植业有机食品、2个养殖业有机食品</t>
  </si>
  <si>
    <t>基地2个、合并申报基地2个</t>
  </si>
  <si>
    <t>农业公共服务专项资金分配建议表</t>
    <phoneticPr fontId="6" type="noConversion"/>
  </si>
  <si>
    <t>责任处站：质监处</t>
    <phoneticPr fontId="6" type="noConversion"/>
  </si>
  <si>
    <t>12个种植业绿色食品          （2万元/个，每个企业封顶5万）,3个养殖业绿色食品（5万元/个，每个企业封顶10万）</t>
    <phoneticPr fontId="6" type="noConversion"/>
  </si>
  <si>
    <t>46个种植业绿色食品          （2万元/个，每个企业封顶5万）</t>
    <phoneticPr fontId="6" type="noConversion"/>
  </si>
  <si>
    <t>18个种植业绿色食品          （2万元/个，每个企业封顶5万）</t>
    <phoneticPr fontId="6" type="noConversion"/>
  </si>
  <si>
    <r>
      <t>8</t>
    </r>
    <r>
      <rPr>
        <sz val="11"/>
        <color theme="1"/>
        <rFont val="宋体"/>
        <family val="3"/>
        <charset val="134"/>
      </rPr>
      <t>个养殖业绿色食品           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万元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个，每个企业封顶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万）</t>
    </r>
    <phoneticPr fontId="6" type="noConversion"/>
  </si>
  <si>
    <r>
      <t>94</t>
    </r>
    <r>
      <rPr>
        <sz val="11"/>
        <color theme="1"/>
        <rFont val="宋体"/>
        <family val="3"/>
        <charset val="134"/>
      </rPr>
      <t>个种植业绿色食品、</t>
    </r>
    <r>
      <rPr>
        <sz val="11"/>
        <color theme="1"/>
        <rFont val="Times New Roman"/>
        <family val="1"/>
      </rPr>
      <t xml:space="preserve">                11</t>
    </r>
    <r>
      <rPr>
        <sz val="11"/>
        <color theme="1"/>
        <rFont val="宋体"/>
        <family val="3"/>
        <charset val="134"/>
      </rPr>
      <t>个养殖业绿色食品</t>
    </r>
    <phoneticPr fontId="6" type="noConversion"/>
  </si>
  <si>
    <t>基地1个        （10万元/个）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</si>
</sst>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1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10" fontId="9" fillId="0" borderId="2" xfId="0" applyNumberFormat="1" applyFont="1" applyFill="1" applyBorder="1" applyAlignment="1">
      <alignment horizontal="center" vertical="center" wrapText="1"/>
    </xf>
    <xf numFmtId="10" fontId="9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176" fontId="9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topLeftCell="A4" workbookViewId="0">
      <selection activeCell="M5" sqref="M5"/>
    </sheetView>
  </sheetViews>
  <sheetFormatPr defaultColWidth="9" defaultRowHeight="14.4"/>
  <cols>
    <col min="1" max="1" width="15.33203125" bestFit="1" customWidth="1"/>
    <col min="2" max="2" width="30.88671875" customWidth="1"/>
    <col min="3" max="3" width="9.33203125" customWidth="1"/>
    <col min="4" max="4" width="6.77734375" customWidth="1"/>
    <col min="5" max="5" width="15" customWidth="1"/>
    <col min="6" max="6" width="8.77734375" customWidth="1"/>
    <col min="7" max="7" width="8.5546875" customWidth="1"/>
    <col min="8" max="8" width="17.109375" customWidth="1"/>
    <col min="9" max="9" width="8.109375" customWidth="1"/>
    <col min="10" max="10" width="7.6640625" customWidth="1"/>
    <col min="11" max="11" width="11.88671875" customWidth="1"/>
  </cols>
  <sheetData>
    <row r="1" spans="1:11" ht="42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6" customHeight="1">
      <c r="A2" s="1" t="s">
        <v>0</v>
      </c>
      <c r="B2" s="1" t="s">
        <v>1</v>
      </c>
      <c r="C2" s="1"/>
      <c r="D2" s="1"/>
      <c r="E2" s="1"/>
      <c r="F2" s="1"/>
      <c r="G2" s="1"/>
      <c r="H2" s="3"/>
      <c r="I2" s="4"/>
      <c r="J2" s="5"/>
      <c r="K2" s="2" t="s">
        <v>2</v>
      </c>
    </row>
    <row r="3" spans="1:11" ht="64.8" customHeight="1">
      <c r="A3" s="6" t="s">
        <v>3</v>
      </c>
      <c r="B3" s="7" t="s">
        <v>4</v>
      </c>
      <c r="C3" s="8" t="s">
        <v>5</v>
      </c>
      <c r="D3" s="8" t="s">
        <v>6</v>
      </c>
      <c r="E3" s="9" t="s">
        <v>7</v>
      </c>
      <c r="F3" s="8" t="s">
        <v>5</v>
      </c>
      <c r="G3" s="8" t="s">
        <v>6</v>
      </c>
      <c r="H3" s="9" t="s">
        <v>8</v>
      </c>
      <c r="I3" s="8" t="s">
        <v>5</v>
      </c>
      <c r="J3" s="8" t="s">
        <v>6</v>
      </c>
      <c r="K3" s="10" t="s">
        <v>9</v>
      </c>
    </row>
    <row r="4" spans="1:11" ht="86.4" customHeight="1">
      <c r="A4" s="11" t="s">
        <v>11</v>
      </c>
      <c r="B4" s="12" t="s">
        <v>24</v>
      </c>
      <c r="C4" s="13">
        <f>D4/K11</f>
        <v>0.1638655462184874</v>
      </c>
      <c r="D4" s="9">
        <v>39</v>
      </c>
      <c r="E4" s="9" t="s">
        <v>12</v>
      </c>
      <c r="F4" s="14">
        <f>G4/K11</f>
        <v>2.100840336134454E-2</v>
      </c>
      <c r="G4" s="9">
        <v>5</v>
      </c>
      <c r="H4" s="12" t="s">
        <v>29</v>
      </c>
      <c r="I4" s="15">
        <f>J4/K11</f>
        <v>4.2016806722689079E-2</v>
      </c>
      <c r="J4" s="9">
        <v>10</v>
      </c>
      <c r="K4" s="8">
        <f t="shared" ref="K4:K9" si="0">SUM(D4,J4,G4)</f>
        <v>54</v>
      </c>
    </row>
    <row r="5" spans="1:11" ht="57.6">
      <c r="A5" s="11" t="s">
        <v>13</v>
      </c>
      <c r="B5" s="12" t="s">
        <v>25</v>
      </c>
      <c r="C5" s="13">
        <f>D5/K11</f>
        <v>0.33613445378151263</v>
      </c>
      <c r="D5" s="9">
        <v>80</v>
      </c>
      <c r="E5" s="9" t="s">
        <v>12</v>
      </c>
      <c r="F5" s="14">
        <f>G5/K11</f>
        <v>2.100840336134454E-2</v>
      </c>
      <c r="G5" s="9">
        <v>5</v>
      </c>
      <c r="H5" s="12" t="s">
        <v>29</v>
      </c>
      <c r="I5" s="15">
        <f>J5/K11</f>
        <v>4.2016806722689079E-2</v>
      </c>
      <c r="J5" s="9">
        <v>10</v>
      </c>
      <c r="K5" s="8">
        <f t="shared" si="0"/>
        <v>95</v>
      </c>
    </row>
    <row r="6" spans="1:11" ht="57.6">
      <c r="A6" s="11" t="s">
        <v>14</v>
      </c>
      <c r="B6" s="12" t="s">
        <v>26</v>
      </c>
      <c r="C6" s="13">
        <f>D6/K11</f>
        <v>0.12605042016806722</v>
      </c>
      <c r="D6" s="9">
        <v>30</v>
      </c>
      <c r="E6" s="9" t="s">
        <v>15</v>
      </c>
      <c r="F6" s="14">
        <f>G6/K11</f>
        <v>1.680672268907563E-2</v>
      </c>
      <c r="G6" s="9">
        <v>4</v>
      </c>
      <c r="H6" s="12" t="s">
        <v>16</v>
      </c>
      <c r="I6" s="15">
        <f>J6/K11</f>
        <v>4.2016806722689079E-2</v>
      </c>
      <c r="J6" s="9">
        <v>10</v>
      </c>
      <c r="K6" s="8">
        <f t="shared" si="0"/>
        <v>44</v>
      </c>
    </row>
    <row r="7" spans="1:11" ht="53.4" customHeight="1">
      <c r="A7" s="16" t="s">
        <v>17</v>
      </c>
      <c r="B7" s="12" t="s">
        <v>26</v>
      </c>
      <c r="C7" s="13">
        <f>D7/K11</f>
        <v>0.14705882352941177</v>
      </c>
      <c r="D7" s="9">
        <v>35</v>
      </c>
      <c r="E7" s="9"/>
      <c r="F7" s="9"/>
      <c r="G7" s="9"/>
      <c r="H7" s="12"/>
      <c r="I7" s="14"/>
      <c r="J7" s="9"/>
      <c r="K7" s="8">
        <f t="shared" si="0"/>
        <v>35</v>
      </c>
    </row>
    <row r="8" spans="1:11" ht="28.05" customHeight="1">
      <c r="A8" s="16" t="s">
        <v>18</v>
      </c>
      <c r="B8" s="17"/>
      <c r="C8" s="18"/>
      <c r="D8" s="17"/>
      <c r="E8" s="19"/>
      <c r="F8" s="20"/>
      <c r="G8" s="20"/>
      <c r="H8" s="21"/>
      <c r="I8" s="20"/>
      <c r="J8" s="20"/>
      <c r="K8" s="8">
        <f t="shared" si="0"/>
        <v>0</v>
      </c>
    </row>
    <row r="9" spans="1:11" ht="34.200000000000003" customHeight="1">
      <c r="A9" s="16" t="s">
        <v>19</v>
      </c>
      <c r="B9" s="12" t="s">
        <v>27</v>
      </c>
      <c r="C9" s="18">
        <f>D9/K11</f>
        <v>4.2016806722689079E-2</v>
      </c>
      <c r="D9" s="9">
        <v>10</v>
      </c>
      <c r="E9" s="19"/>
      <c r="F9" s="20"/>
      <c r="G9" s="20"/>
      <c r="H9" s="21"/>
      <c r="I9" s="20"/>
      <c r="J9" s="20"/>
      <c r="K9" s="8">
        <f t="shared" si="0"/>
        <v>10</v>
      </c>
    </row>
    <row r="10" spans="1:11" ht="25.05" customHeight="1">
      <c r="A10" s="22" t="s">
        <v>10</v>
      </c>
      <c r="B10" s="23"/>
      <c r="C10" s="23"/>
      <c r="D10" s="23"/>
      <c r="E10" s="23"/>
      <c r="F10" s="23"/>
      <c r="G10" s="23"/>
      <c r="H10" s="6"/>
      <c r="I10" s="24"/>
      <c r="J10" s="24"/>
      <c r="K10" s="24"/>
    </row>
    <row r="11" spans="1:11" ht="43.05" customHeight="1">
      <c r="A11" s="11" t="s">
        <v>9</v>
      </c>
      <c r="B11" s="17" t="s">
        <v>28</v>
      </c>
      <c r="C11" s="15">
        <f>D11/K11</f>
        <v>0.81512605042016806</v>
      </c>
      <c r="D11" s="8">
        <f>SUM(D4:D9)</f>
        <v>194</v>
      </c>
      <c r="E11" s="9" t="s">
        <v>20</v>
      </c>
      <c r="F11" s="14">
        <f>G11/K11</f>
        <v>5.8823529411764705E-2</v>
      </c>
      <c r="G11" s="8">
        <f>SUM(G4:G9)</f>
        <v>14</v>
      </c>
      <c r="H11" s="9" t="s">
        <v>21</v>
      </c>
      <c r="I11" s="15">
        <f>J11/K11</f>
        <v>0.12605042016806722</v>
      </c>
      <c r="J11" s="8">
        <f>SUM(J4:J9)</f>
        <v>30</v>
      </c>
      <c r="K11" s="8">
        <f>SUM(K4:K9)</f>
        <v>238</v>
      </c>
    </row>
    <row r="12" spans="1:11" ht="29.1" customHeight="1">
      <c r="A12" s="26" t="s">
        <v>23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</sheetData>
  <mergeCells count="2">
    <mergeCell ref="A1:K1"/>
    <mergeCell ref="A12:K12"/>
  </mergeCells>
  <phoneticPr fontId="6" type="noConversion"/>
  <dataValidations count="2">
    <dataValidation type="list" allowBlank="1" showInputMessage="1" showErrorMessage="1" sqref="B1:H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I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3" right="0.16" top="0.48" bottom="0.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资金拟分配(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2022-06-16T01:12:46Z</cp:lastPrinted>
  <dcterms:created xsi:type="dcterms:W3CDTF">2019-05-15T08:41:00Z</dcterms:created>
  <dcterms:modified xsi:type="dcterms:W3CDTF">2022-06-17T02:25:43Z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</Properties>
</file>