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44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J11" i="21"/>
  <c r="J8"/>
  <c r="J6"/>
  <c r="J4"/>
  <c r="G11"/>
  <c r="G8"/>
  <c r="G6"/>
  <c r="G4"/>
  <c r="D7"/>
  <c r="D6"/>
  <c r="D5"/>
  <c r="D4"/>
  <c r="B11"/>
  <c r="D11" l="1"/>
  <c r="K11" l="1"/>
  <c r="C11"/>
  <c r="I6" l="1"/>
  <c r="F6"/>
  <c r="I8"/>
  <c r="F8"/>
  <c r="I11"/>
  <c r="F11"/>
  <c r="C6"/>
  <c r="I4"/>
  <c r="F4"/>
  <c r="C4"/>
  <c r="C5"/>
  <c r="C7"/>
</calcChain>
</file>

<file path=xl/sharedStrings.xml><?xml version="1.0" encoding="utf-8"?>
<sst xmlns="http://schemas.openxmlformats.org/spreadsheetml/2006/main" count="25" uniqueCount="21">
  <si>
    <t>金坛区</t>
  </si>
  <si>
    <t>武进区</t>
  </si>
  <si>
    <t>项目名称   （两级选项）</t>
    <phoneticPr fontId="5" type="noConversion"/>
  </si>
  <si>
    <t>辖区</t>
  </si>
  <si>
    <t>占比%</t>
  </si>
  <si>
    <t>金额</t>
  </si>
  <si>
    <t>合计</t>
  </si>
  <si>
    <t>注：1、养殖环节病死猪无害化处理省级补贴资金按13.6元/头测算；
    2、屠宰环节病死猪（包括病害肉折算，按90公斤病害肉折算一头）损失补贴，省级补贴资金按320元/头测算。
    3、屠宰环节病死猪无害化处理补贴，省级补助资金按32元/头测算。</t>
    <phoneticPr fontId="2" type="noConversion"/>
  </si>
  <si>
    <t>农业公共服务专项资金分配建议表</t>
    <phoneticPr fontId="2" type="noConversion"/>
  </si>
  <si>
    <t>病死猪无害化处理补贴</t>
    <phoneticPr fontId="2" type="noConversion"/>
  </si>
  <si>
    <t>金额</t>
    <phoneticPr fontId="2" type="noConversion"/>
  </si>
  <si>
    <t>单位：万元</t>
    <phoneticPr fontId="2" type="noConversion"/>
  </si>
  <si>
    <t>养殖环节病死猪无害化处理量（头）</t>
    <phoneticPr fontId="2" type="noConversion"/>
  </si>
  <si>
    <t>屠宰环节病死猪无害化处理量（头）</t>
    <phoneticPr fontId="2" type="noConversion"/>
  </si>
  <si>
    <t>屠宰环节病死猪损失补贴量（头）</t>
    <phoneticPr fontId="2" type="noConversion"/>
  </si>
  <si>
    <t>责任处站：畜牧兽医处</t>
    <phoneticPr fontId="2" type="noConversion"/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</si>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</sst>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2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1" fillId="0" borderId="0" xfId="0" applyNumberFormat="1" applyFo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vertical="center"/>
    </xf>
    <xf numFmtId="10" fontId="4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10" fontId="0" fillId="0" borderId="0" xfId="0" applyNumberForma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M6" sqref="M6"/>
    </sheetView>
  </sheetViews>
  <sheetFormatPr defaultColWidth="9" defaultRowHeight="14.4"/>
  <cols>
    <col min="1" max="1" width="15.33203125" bestFit="1" customWidth="1"/>
    <col min="2" max="2" width="15.77734375" customWidth="1"/>
    <col min="3" max="3" width="9.5546875" style="21" bestFit="1" customWidth="1"/>
    <col min="4" max="4" width="10.88671875" bestFit="1" customWidth="1"/>
    <col min="5" max="5" width="12.88671875" style="12" bestFit="1" customWidth="1"/>
    <col min="6" max="6" width="9.5546875" style="21" bestFit="1" customWidth="1"/>
    <col min="7" max="7" width="12.21875" customWidth="1"/>
    <col min="8" max="8" width="16.5546875" customWidth="1"/>
    <col min="9" max="9" width="10.88671875" style="21" customWidth="1"/>
    <col min="10" max="10" width="14.109375" style="14" customWidth="1"/>
    <col min="11" max="11" width="14.21875" style="13" customWidth="1"/>
  </cols>
  <sheetData>
    <row r="1" spans="1:11" ht="42" customHeight="1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42.6" customHeight="1">
      <c r="A2" s="1" t="s">
        <v>2</v>
      </c>
      <c r="B2" s="2" t="s">
        <v>9</v>
      </c>
      <c r="C2" s="18"/>
      <c r="D2" s="24"/>
      <c r="E2" s="24"/>
      <c r="F2" s="24"/>
      <c r="G2" s="3"/>
      <c r="K2" s="15" t="s">
        <v>11</v>
      </c>
    </row>
    <row r="3" spans="1:11" ht="66.599999999999994" customHeight="1">
      <c r="A3" s="4" t="s">
        <v>3</v>
      </c>
      <c r="B3" s="5" t="s">
        <v>12</v>
      </c>
      <c r="C3" s="19" t="s">
        <v>4</v>
      </c>
      <c r="D3" s="6" t="s">
        <v>10</v>
      </c>
      <c r="E3" s="10" t="s">
        <v>14</v>
      </c>
      <c r="F3" s="19" t="s">
        <v>4</v>
      </c>
      <c r="G3" s="6" t="s">
        <v>5</v>
      </c>
      <c r="H3" s="10" t="s">
        <v>13</v>
      </c>
      <c r="I3" s="19" t="s">
        <v>4</v>
      </c>
      <c r="J3" s="6" t="s">
        <v>5</v>
      </c>
      <c r="K3" s="16" t="s">
        <v>6</v>
      </c>
    </row>
    <row r="4" spans="1:11" ht="39" customHeight="1">
      <c r="A4" s="8" t="s">
        <v>0</v>
      </c>
      <c r="B4" s="22">
        <v>13644</v>
      </c>
      <c r="C4" s="20">
        <f>D4/K11</f>
        <v>0.16315798359050546</v>
      </c>
      <c r="D4" s="7">
        <f>B4*13.6/10000</f>
        <v>18.55584</v>
      </c>
      <c r="E4" s="23">
        <v>1078</v>
      </c>
      <c r="F4" s="19">
        <f>G4/K11</f>
        <v>0.30331678878121804</v>
      </c>
      <c r="G4" s="6">
        <f>E4*320/10000</f>
        <v>34.496000000000002</v>
      </c>
      <c r="H4" s="23">
        <v>1108</v>
      </c>
      <c r="I4" s="19">
        <f>J4/K11</f>
        <v>3.1175788679924821E-2</v>
      </c>
      <c r="J4" s="6">
        <f>H4*32/10000</f>
        <v>3.5455999999999999</v>
      </c>
      <c r="K4" s="17">
        <v>56.6</v>
      </c>
    </row>
    <row r="5" spans="1:11" ht="39" customHeight="1">
      <c r="A5" s="8" t="s">
        <v>1</v>
      </c>
      <c r="B5" s="22">
        <v>2840</v>
      </c>
      <c r="C5" s="20">
        <f>D5/K11</f>
        <v>3.3961351025874782E-2</v>
      </c>
      <c r="D5" s="7">
        <f>B5*13.6/10000</f>
        <v>3.8624000000000001</v>
      </c>
      <c r="E5" s="23"/>
      <c r="F5" s="19"/>
      <c r="G5" s="6"/>
      <c r="H5" s="23"/>
      <c r="I5" s="19"/>
      <c r="J5" s="6"/>
      <c r="K5" s="17">
        <v>3.86</v>
      </c>
    </row>
    <row r="6" spans="1:11" ht="39" customHeight="1">
      <c r="A6" s="8" t="s">
        <v>16</v>
      </c>
      <c r="B6" s="22">
        <v>3203</v>
      </c>
      <c r="C6" s="20">
        <f>D6/K11</f>
        <v>3.8302185681646804E-2</v>
      </c>
      <c r="D6" s="7">
        <f>B6*13.6/10000</f>
        <v>4.3560799999999995</v>
      </c>
      <c r="E6" s="23">
        <v>787</v>
      </c>
      <c r="F6" s="19">
        <f>G6/K11</f>
        <v>0.22143813800632522</v>
      </c>
      <c r="G6" s="6">
        <f>E6*320/10000</f>
        <v>25.184000000000001</v>
      </c>
      <c r="H6" s="23">
        <v>925</v>
      </c>
      <c r="I6" s="19">
        <f>J6/K11</f>
        <v>2.6026718888926405E-2</v>
      </c>
      <c r="J6" s="6">
        <f>H6*32/10000</f>
        <v>2.96</v>
      </c>
      <c r="K6" s="17">
        <v>32.5</v>
      </c>
    </row>
    <row r="7" spans="1:11" ht="39" customHeight="1">
      <c r="A7" s="6" t="s">
        <v>17</v>
      </c>
      <c r="B7" s="22">
        <v>601</v>
      </c>
      <c r="C7" s="20">
        <f>D7/K11</f>
        <v>7.1868915375178678E-3</v>
      </c>
      <c r="D7" s="7">
        <f>B7*13.6/10000</f>
        <v>0.81735999999999998</v>
      </c>
      <c r="E7" s="23"/>
      <c r="F7" s="19"/>
      <c r="G7" s="6"/>
      <c r="H7" s="23"/>
      <c r="I7" s="19"/>
      <c r="J7" s="6"/>
      <c r="K7" s="17">
        <v>0.82</v>
      </c>
    </row>
    <row r="8" spans="1:11" ht="39" customHeight="1">
      <c r="A8" s="6" t="s">
        <v>18</v>
      </c>
      <c r="B8" s="22"/>
      <c r="C8" s="20"/>
      <c r="D8" s="7"/>
      <c r="E8" s="23">
        <v>552</v>
      </c>
      <c r="F8" s="19">
        <f>G8/K11</f>
        <v>0.15531620353175543</v>
      </c>
      <c r="G8" s="6">
        <f>E8*320/10000</f>
        <v>17.664000000000001</v>
      </c>
      <c r="H8" s="23">
        <v>715</v>
      </c>
      <c r="I8" s="19">
        <f>J8/K11</f>
        <v>2.0117950276305276E-2</v>
      </c>
      <c r="J8" s="6">
        <f>H8*32/10000</f>
        <v>2.2879999999999998</v>
      </c>
      <c r="K8" s="17">
        <v>19.95</v>
      </c>
    </row>
    <row r="9" spans="1:11" ht="39" customHeight="1">
      <c r="A9" s="6" t="s">
        <v>19</v>
      </c>
      <c r="B9" s="22"/>
      <c r="C9" s="20"/>
      <c r="D9" s="7"/>
      <c r="E9" s="23"/>
      <c r="F9" s="19"/>
      <c r="G9" s="6"/>
      <c r="H9" s="23"/>
      <c r="I9" s="19"/>
      <c r="J9" s="6"/>
      <c r="K9" s="17"/>
    </row>
    <row r="10" spans="1:11" ht="39" customHeight="1">
      <c r="A10" s="9" t="s">
        <v>20</v>
      </c>
      <c r="B10" s="4"/>
      <c r="C10" s="20"/>
      <c r="D10" s="7"/>
      <c r="E10" s="11"/>
      <c r="F10" s="19"/>
      <c r="G10" s="6"/>
      <c r="H10" s="11"/>
      <c r="I10" s="19"/>
      <c r="J10" s="6"/>
      <c r="K10" s="17"/>
    </row>
    <row r="11" spans="1:11" ht="37.049999999999997" customHeight="1">
      <c r="A11" s="8" t="s">
        <v>6</v>
      </c>
      <c r="B11" s="22">
        <f>SUM(B4:B9)</f>
        <v>20288</v>
      </c>
      <c r="C11" s="19">
        <f>D11/K11</f>
        <v>0.24260841183554493</v>
      </c>
      <c r="D11" s="7">
        <f>B11*13.6/10000</f>
        <v>27.59168</v>
      </c>
      <c r="E11" s="23">
        <v>2417</v>
      </c>
      <c r="F11" s="19">
        <f>G11/K11</f>
        <v>0.68007113031929867</v>
      </c>
      <c r="G11" s="6">
        <f>E11*320/10000</f>
        <v>77.343999999999994</v>
      </c>
      <c r="H11" s="23">
        <v>2748</v>
      </c>
      <c r="I11" s="19">
        <f>J11/K11</f>
        <v>7.7320457845156509E-2</v>
      </c>
      <c r="J11" s="6">
        <f>H11*32/10000</f>
        <v>8.7935999999999996</v>
      </c>
      <c r="K11" s="17">
        <f t="shared" ref="K11" si="0">D11+G11+J11</f>
        <v>113.72927999999999</v>
      </c>
    </row>
    <row r="12" spans="1:11" ht="55.5" customHeight="1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25.2" customHeight="1">
      <c r="A13" s="2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</sheetData>
  <mergeCells count="4">
    <mergeCell ref="D2:F2"/>
    <mergeCell ref="A12:K12"/>
    <mergeCell ref="A1:K1"/>
    <mergeCell ref="A13:K13"/>
  </mergeCells>
  <phoneticPr fontId="2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23622047244094491" right="0.15748031496062992" top="0.74803149606299213" bottom="0.2899999999999999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2022-06-16T02:57:18Z</cp:lastPrinted>
  <dcterms:created xsi:type="dcterms:W3CDTF">2019-05-15T08:41:00Z</dcterms:created>
  <dcterms:modified xsi:type="dcterms:W3CDTF">2022-06-16T02:57:19Z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