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6" windowHeight="9768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F9" i="14"/>
  <c r="F8"/>
  <c r="F7"/>
  <c r="F6"/>
  <c r="F5"/>
  <c r="F4"/>
  <c r="C9"/>
  <c r="D9"/>
  <c r="C8"/>
  <c r="C7"/>
  <c r="C6"/>
  <c r="C5"/>
  <c r="C4"/>
  <c r="G9"/>
  <c r="H7"/>
  <c r="H4"/>
  <c r="H9" s="1"/>
  <c r="H5"/>
  <c r="H6"/>
  <c r="H8"/>
</calcChain>
</file>

<file path=xl/sharedStrings.xml><?xml version="1.0" encoding="utf-8"?>
<sst xmlns="http://schemas.openxmlformats.org/spreadsheetml/2006/main" count="32" uniqueCount="29">
  <si>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</si>
  <si>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</si>
  <si>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</si>
  <si>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</si>
  <si>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</si>
  <si>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</si>
  <si>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</si>
  <si>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</si>
  <si>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辖区</t>
    <phoneticPr fontId="5" type="noConversion"/>
  </si>
  <si>
    <t>经开区</t>
    <phoneticPr fontId="5" type="noConversion"/>
  </si>
  <si>
    <t>预计家畜养殖量</t>
    <phoneticPr fontId="5" type="noConversion"/>
  </si>
  <si>
    <t>预计家禽养殖量</t>
    <phoneticPr fontId="5" type="noConversion"/>
  </si>
  <si>
    <t>家畜9.7万头</t>
    <phoneticPr fontId="5" type="noConversion"/>
  </si>
  <si>
    <t>家畜15.13万头</t>
    <phoneticPr fontId="5" type="noConversion"/>
  </si>
  <si>
    <t>家畜5.58万头</t>
    <phoneticPr fontId="5" type="noConversion"/>
  </si>
  <si>
    <t>家畜1.05万头</t>
    <phoneticPr fontId="5" type="noConversion"/>
  </si>
  <si>
    <t>家畜3.5万头</t>
    <phoneticPr fontId="5" type="noConversion"/>
  </si>
  <si>
    <t>家禽2280万羽</t>
    <phoneticPr fontId="5" type="noConversion"/>
  </si>
  <si>
    <t>家禽300万羽</t>
    <phoneticPr fontId="5" type="noConversion"/>
  </si>
  <si>
    <t>家禽7万羽</t>
    <phoneticPr fontId="5" type="noConversion"/>
  </si>
  <si>
    <t>家禽1.2万羽</t>
    <phoneticPr fontId="5" type="noConversion"/>
  </si>
  <si>
    <t>注：养殖数量参考2021年畜禽养殖量并考虑2022年发展趋势，家畜按照6.8元/头、家禽按照0.3元/羽（鹅按照0.45元/羽），省级承担20%的标准测算。</t>
    <phoneticPr fontId="5" type="noConversion"/>
  </si>
  <si>
    <t>鹅2.7万羽，按照0.45元/羽</t>
    <phoneticPr fontId="5" type="noConversion"/>
  </si>
  <si>
    <t>农业公共服务专项资金分配建议表</t>
    <phoneticPr fontId="5" type="noConversion"/>
  </si>
  <si>
    <t>重大动物疫病强制免疫</t>
    <phoneticPr fontId="5" type="noConversion"/>
  </si>
  <si>
    <t>责任处站：疫控中心</t>
    <phoneticPr fontId="5" type="noConversion"/>
  </si>
  <si>
    <t>家畜34.96万头</t>
  </si>
  <si>
    <t>家禽2590.9万羽</t>
  </si>
  <si>
    <t>项目名称  （两级选项）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</si>
</sst>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);[Red]\(0.00\)"/>
  </numFmts>
  <fonts count="1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/>
    <xf numFmtId="9" fontId="8" fillId="0" borderId="0" applyFont="0" applyFill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/>
    <xf numFmtId="9" fontId="8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0" borderId="0"/>
    <xf numFmtId="0" fontId="3" fillId="0" borderId="0"/>
    <xf numFmtId="9" fontId="3" fillId="0" borderId="0" applyFont="0" applyFill="0" applyBorder="0" applyAlignment="0" applyProtection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5" xfId="9" applyFont="1" applyFill="1" applyBorder="1" applyAlignment="1">
      <alignment horizontal="center" vertical="center" wrapText="1"/>
    </xf>
    <xf numFmtId="0" fontId="6" fillId="2" borderId="1" xfId="9" applyFont="1" applyFill="1" applyBorder="1" applyAlignment="1">
      <alignment horizontal="center" vertical="center" wrapText="1"/>
    </xf>
    <xf numFmtId="177" fontId="10" fillId="0" borderId="1" xfId="16" applyNumberFormat="1" applyBorder="1" applyAlignment="1" applyProtection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/>
    </xf>
    <xf numFmtId="10" fontId="0" fillId="0" borderId="0" xfId="0" applyNumberForma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</cellXfs>
  <cellStyles count="20">
    <cellStyle name="百分比 2" xfId="6"/>
    <cellStyle name="百分比 2 2" xfId="13"/>
    <cellStyle name="百分比 2 3" xfId="10"/>
    <cellStyle name="百分比 3" xfId="18"/>
    <cellStyle name="百分比 4" xfId="8"/>
    <cellStyle name="常规" xfId="0" builtinId="0"/>
    <cellStyle name="常规 2" xfId="1"/>
    <cellStyle name="常规 2 2" xfId="12"/>
    <cellStyle name="常规 2 3" xfId="14"/>
    <cellStyle name="常规 2 4" xfId="9"/>
    <cellStyle name="常规 3" xfId="2"/>
    <cellStyle name="常规 3 2" xfId="15"/>
    <cellStyle name="常规 3 3" xfId="11"/>
    <cellStyle name="常规 4" xfId="3"/>
    <cellStyle name="常规 5" xfId="4"/>
    <cellStyle name="常规 6" xfId="5"/>
    <cellStyle name="常规 7" xfId="17"/>
    <cellStyle name="常规 8" xfId="16"/>
    <cellStyle name="常规 9" xfId="7"/>
    <cellStyle name="常规 9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I2" sqref="I2"/>
    </sheetView>
  </sheetViews>
  <sheetFormatPr defaultColWidth="9" defaultRowHeight="14.4"/>
  <cols>
    <col min="1" max="1" width="15" customWidth="1"/>
    <col min="2" max="2" width="24.88671875" customWidth="1"/>
    <col min="3" max="3" width="11.6640625" customWidth="1"/>
    <col min="4" max="4" width="10.6640625" customWidth="1"/>
    <col min="5" max="5" width="28.109375" customWidth="1"/>
    <col min="6" max="6" width="10.21875" style="20" customWidth="1"/>
    <col min="7" max="7" width="11.88671875" customWidth="1"/>
    <col min="8" max="8" width="13.77734375" customWidth="1"/>
  </cols>
  <sheetData>
    <row r="1" spans="1:8" ht="42" customHeight="1">
      <c r="A1" s="23" t="s">
        <v>23</v>
      </c>
      <c r="B1" s="23"/>
      <c r="C1" s="23"/>
      <c r="D1" s="23"/>
      <c r="E1" s="23"/>
      <c r="F1" s="23"/>
      <c r="G1" s="23"/>
      <c r="H1" s="23"/>
    </row>
    <row r="2" spans="1:8" ht="42" customHeight="1">
      <c r="A2" s="18" t="s">
        <v>28</v>
      </c>
      <c r="B2" s="9" t="s">
        <v>24</v>
      </c>
      <c r="C2" s="5"/>
      <c r="D2" s="5"/>
      <c r="E2" s="5"/>
      <c r="F2" s="19"/>
      <c r="G2" s="5"/>
      <c r="H2" s="5" t="s">
        <v>0</v>
      </c>
    </row>
    <row r="3" spans="1:8" ht="49.95" customHeight="1">
      <c r="A3" s="8" t="s">
        <v>8</v>
      </c>
      <c r="B3" s="10" t="s">
        <v>10</v>
      </c>
      <c r="C3" s="2" t="s">
        <v>1</v>
      </c>
      <c r="D3" s="2" t="s">
        <v>2</v>
      </c>
      <c r="E3" s="13" t="s">
        <v>11</v>
      </c>
      <c r="F3" s="12" t="s">
        <v>1</v>
      </c>
      <c r="G3" s="2" t="s">
        <v>2</v>
      </c>
      <c r="H3" s="4" t="s">
        <v>3</v>
      </c>
    </row>
    <row r="4" spans="1:8" ht="36.9" customHeight="1">
      <c r="A4" s="1" t="s">
        <v>4</v>
      </c>
      <c r="B4" s="14" t="s">
        <v>12</v>
      </c>
      <c r="C4" s="7">
        <f>D4/H9</f>
        <v>6.5024630541871922E-2</v>
      </c>
      <c r="D4" s="15">
        <v>13.2</v>
      </c>
      <c r="E4" s="14" t="s">
        <v>17</v>
      </c>
      <c r="F4" s="12">
        <f>G4/H9</f>
        <v>0.67389162561576366</v>
      </c>
      <c r="G4" s="17">
        <v>136.80000000000001</v>
      </c>
      <c r="H4" s="17">
        <f t="shared" ref="H4:H6" si="0">G4+D4</f>
        <v>150</v>
      </c>
    </row>
    <row r="5" spans="1:8" ht="36.9" customHeight="1">
      <c r="A5" s="1" t="s">
        <v>5</v>
      </c>
      <c r="B5" s="14" t="s">
        <v>13</v>
      </c>
      <c r="C5" s="7">
        <f>D5/H9</f>
        <v>0.10098522167487685</v>
      </c>
      <c r="D5" s="15">
        <v>20.5</v>
      </c>
      <c r="E5" s="14" t="s">
        <v>18</v>
      </c>
      <c r="F5" s="12">
        <f>G5/H9</f>
        <v>8.8669950738916259E-2</v>
      </c>
      <c r="G5" s="17">
        <v>18</v>
      </c>
      <c r="H5" s="17">
        <f t="shared" si="0"/>
        <v>38.5</v>
      </c>
    </row>
    <row r="6" spans="1:8" ht="36.9" customHeight="1">
      <c r="A6" s="1" t="s">
        <v>6</v>
      </c>
      <c r="B6" s="14" t="s">
        <v>14</v>
      </c>
      <c r="C6" s="7">
        <f>D6/H9</f>
        <v>3.7339901477832511E-2</v>
      </c>
      <c r="D6" s="15">
        <v>7.58</v>
      </c>
      <c r="E6" s="14" t="s">
        <v>19</v>
      </c>
      <c r="F6" s="12">
        <f>G6/H9</f>
        <v>2.0689655172413794E-3</v>
      </c>
      <c r="G6" s="17">
        <v>0.42</v>
      </c>
      <c r="H6" s="17">
        <f t="shared" si="0"/>
        <v>8</v>
      </c>
    </row>
    <row r="7" spans="1:8" ht="36.9" customHeight="1">
      <c r="A7" s="1" t="s">
        <v>7</v>
      </c>
      <c r="B7" s="14" t="s">
        <v>15</v>
      </c>
      <c r="C7" s="7">
        <f>D7/H9</f>
        <v>7.0443349753694581E-3</v>
      </c>
      <c r="D7" s="15">
        <v>1.43</v>
      </c>
      <c r="E7" s="14" t="s">
        <v>20</v>
      </c>
      <c r="F7" s="12">
        <f>G7/H9</f>
        <v>3.4482758620689658E-4</v>
      </c>
      <c r="G7" s="17">
        <v>7.0000000000000007E-2</v>
      </c>
      <c r="H7" s="17">
        <f>G7+D7</f>
        <v>1.5</v>
      </c>
    </row>
    <row r="8" spans="1:8" ht="36.9" customHeight="1">
      <c r="A8" s="1" t="s">
        <v>9</v>
      </c>
      <c r="B8" s="14" t="s">
        <v>16</v>
      </c>
      <c r="C8" s="3">
        <f>D8/H9</f>
        <v>2.3448275862068966E-2</v>
      </c>
      <c r="D8" s="15">
        <v>4.76</v>
      </c>
      <c r="E8" s="14" t="s">
        <v>22</v>
      </c>
      <c r="F8" s="12">
        <f>G8/H9</f>
        <v>1.1822660098522167E-3</v>
      </c>
      <c r="G8" s="17">
        <v>0.24</v>
      </c>
      <c r="H8" s="17">
        <f>G8+D8</f>
        <v>5</v>
      </c>
    </row>
    <row r="9" spans="1:8" s="11" customFormat="1" ht="36.9" customHeight="1">
      <c r="A9" s="1" t="s">
        <v>3</v>
      </c>
      <c r="B9" s="6" t="s">
        <v>26</v>
      </c>
      <c r="C9" s="12">
        <f>SUM(C4:C8)</f>
        <v>0.2338423645320197</v>
      </c>
      <c r="D9" s="16">
        <f>SUM(D4:D8)</f>
        <v>47.47</v>
      </c>
      <c r="E9" s="2" t="s">
        <v>27</v>
      </c>
      <c r="F9" s="12">
        <f>G9/H9</f>
        <v>0.76615763546798032</v>
      </c>
      <c r="G9" s="16">
        <f>SUM(G4:G8)</f>
        <v>155.53</v>
      </c>
      <c r="H9" s="16">
        <f>SUM(H4:H8)</f>
        <v>203</v>
      </c>
    </row>
    <row r="10" spans="1:8" ht="66.599999999999994" customHeight="1">
      <c r="A10" s="21" t="s">
        <v>21</v>
      </c>
      <c r="B10" s="22"/>
      <c r="C10" s="22"/>
      <c r="D10" s="22"/>
      <c r="E10" s="22"/>
      <c r="F10" s="22"/>
      <c r="G10" s="22"/>
      <c r="H10" s="22"/>
    </row>
    <row r="11" spans="1:8" ht="31.2" customHeight="1">
      <c r="A11" s="24" t="s">
        <v>25</v>
      </c>
      <c r="B11" s="24"/>
      <c r="C11" s="24"/>
      <c r="D11" s="24"/>
      <c r="E11" s="24"/>
      <c r="F11" s="24"/>
      <c r="G11" s="24"/>
      <c r="H11" s="24"/>
    </row>
  </sheetData>
  <mergeCells count="3">
    <mergeCell ref="A10:H10"/>
    <mergeCell ref="A1:H1"/>
    <mergeCell ref="A11:H1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 verticalCentered="1"/>
  <pageMargins left="0.56999999999999995" right="0.54" top="0.4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2022-06-17T02:13:57Z</cp:lastPrinted>
  <dcterms:created xsi:type="dcterms:W3CDTF">2019-05-15T08:41:00Z</dcterms:created>
  <dcterms:modified xsi:type="dcterms:W3CDTF">2022-06-17T02:13:58Z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