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0736" windowHeight="10860"/>
  </bookViews>
  <sheets>
    <sheet name="资金分配建议表" sheetId="14" r:id="rId1"/>
  </sheets>
  <calcPr calcId="125725"/>
</workbook>
</file>

<file path=xl/calcChain.xml><?xml version="1.0" encoding="utf-8"?>
<calcChain xmlns="http://schemas.openxmlformats.org/spreadsheetml/2006/main">
  <c r="K4" i="14"/>
  <c r="K5"/>
  <c r="K6"/>
  <c r="K11" l="1"/>
  <c r="J11"/>
  <c r="G11"/>
  <c r="I10" l="1"/>
  <c r="F5"/>
  <c r="C4"/>
  <c r="C11" s="1"/>
  <c r="I5"/>
  <c r="F4"/>
  <c r="F6"/>
  <c r="I4"/>
  <c r="I11" s="1"/>
  <c r="D11"/>
  <c r="F11" l="1"/>
</calcChain>
</file>

<file path=xl/sharedStrings.xml><?xml version="1.0" encoding="utf-8"?>
<sst xmlns="http://schemas.openxmlformats.org/spreadsheetml/2006/main" count="34" uniqueCount="28">
  <si>
    <t>单位：万元</t>
  </si>
  <si>
    <t>辖区</t>
  </si>
  <si>
    <t>分配因素1</t>
  </si>
  <si>
    <t>占比%</t>
  </si>
  <si>
    <t>金额</t>
  </si>
  <si>
    <t>合计</t>
  </si>
  <si>
    <t>金坛区</t>
  </si>
  <si>
    <t>承担省级水稻种子样品品种真实性和田间纯度鉴定项目</t>
  </si>
  <si>
    <t>武进区</t>
  </si>
  <si>
    <t>新北区</t>
  </si>
  <si>
    <t>小麦品种综合性测试、展示</t>
  </si>
  <si>
    <t>天宁区</t>
  </si>
  <si>
    <t>钟楼区</t>
  </si>
  <si>
    <t>经开区</t>
  </si>
  <si>
    <t>开展市辖区农作物种子质量抽样检测</t>
  </si>
  <si>
    <t>分配因素2</t>
    <phoneticPr fontId="6" type="noConversion"/>
  </si>
  <si>
    <t>分配因素3</t>
    <phoneticPr fontId="6" type="noConversion"/>
  </si>
  <si>
    <t>水稻品种综合性测试、展示</t>
    <phoneticPr fontId="6" type="noConversion"/>
  </si>
  <si>
    <t>水稻品种综合性测试、展示</t>
    <phoneticPr fontId="6" type="noConversion"/>
  </si>
  <si>
    <t>水稻、小麦品种综合性测试、展示</t>
    <phoneticPr fontId="6" type="noConversion"/>
  </si>
  <si>
    <t>推广中心</t>
    <phoneticPr fontId="6" type="noConversion"/>
  </si>
  <si>
    <t>农作物种子质量安全监管</t>
    <phoneticPr fontId="6" type="noConversion"/>
  </si>
  <si>
    <t xml:space="preserve">  农业公共服务专项资金分配建议表</t>
    <phoneticPr fontId="6" type="noConversion"/>
  </si>
  <si>
    <t>项目名称  (两级选项）</t>
    <phoneticPr fontId="6" type="noConversion"/>
  </si>
  <si>
    <t>责任处站：推广中心</t>
    <phoneticPr fontId="6" type="noConversion"/>
  </si>
  <si>
    <t>开展农作物种子质量抽样检测(保障15万亩以上主要农作物用种质量安全)</t>
    <phoneticPr fontId="6" type="noConversion"/>
  </si>
  <si>
    <t>开展农作物种子质量抽样检测(保障10万亩以上主要农作物用种质量安全)</t>
    <phoneticPr fontId="6" type="noConversion"/>
  </si>
  <si>
    <t>开展市辖区农作物种子质量抽样检测(保障市辖区5万亩以上主要农作物用种质量安全）</t>
    <phoneticPr fontId="6" type="noConversion"/>
  </si>
</sst>
</file>

<file path=xl/styles.xml><?xml version="1.0" encoding="utf-8"?>
<styleSheet xmlns="http://schemas.openxmlformats.org/spreadsheetml/2006/main">
  <numFmts count="2">
    <numFmt numFmtId="176" formatCode="0.0_ "/>
    <numFmt numFmtId="177" formatCode="0.0%"/>
  </numFmts>
  <fonts count="10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color indexed="8"/>
      <name val="宋体"/>
      <charset val="134"/>
    </font>
    <font>
      <sz val="12"/>
      <name val="宋体"/>
      <charset val="134"/>
    </font>
    <font>
      <u/>
      <sz val="12"/>
      <name val="宋体"/>
      <charset val="134"/>
    </font>
    <font>
      <sz val="12"/>
      <color indexed="8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14"/>
      <color indexed="8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4">
    <xf numFmtId="0" fontId="0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</cellStyleXfs>
  <cellXfs count="3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10" fontId="5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177" fontId="2" fillId="0" borderId="2" xfId="0" applyNumberFormat="1" applyFont="1" applyFill="1" applyBorder="1" applyAlignment="1">
      <alignment horizontal="center" vertical="center"/>
    </xf>
    <xf numFmtId="10" fontId="2" fillId="0" borderId="2" xfId="0" applyNumberFormat="1" applyFont="1" applyFill="1" applyBorder="1" applyAlignment="1">
      <alignment horizontal="center" vertical="center"/>
    </xf>
    <xf numFmtId="176" fontId="2" fillId="0" borderId="2" xfId="0" applyNumberFormat="1" applyFont="1" applyFill="1" applyBorder="1" applyAlignment="1">
      <alignment vertical="center" wrapText="1"/>
    </xf>
    <xf numFmtId="0" fontId="5" fillId="0" borderId="2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176" fontId="7" fillId="0" borderId="2" xfId="0" applyNumberFormat="1" applyFont="1" applyFill="1" applyBorder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right" vertical="center"/>
    </xf>
    <xf numFmtId="0" fontId="9" fillId="0" borderId="0" xfId="0" applyFont="1" applyFill="1" applyAlignment="1">
      <alignment horizontal="center" vertical="center"/>
    </xf>
    <xf numFmtId="0" fontId="7" fillId="0" borderId="5" xfId="0" applyFont="1" applyFill="1" applyBorder="1" applyAlignment="1">
      <alignment horizontal="left" vertical="center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2"/>
  <sheetViews>
    <sheetView tabSelected="1" zoomScale="80" zoomScaleNormal="80" workbookViewId="0">
      <selection activeCell="H15" sqref="H15"/>
    </sheetView>
  </sheetViews>
  <sheetFormatPr defaultColWidth="9" defaultRowHeight="14.4"/>
  <cols>
    <col min="1" max="1" width="14.109375" bestFit="1" customWidth="1"/>
    <col min="2" max="2" width="30.33203125" customWidth="1"/>
    <col min="3" max="3" width="8.44140625" bestFit="1" customWidth="1"/>
    <col min="4" max="4" width="8.33203125" customWidth="1"/>
    <col min="5" max="5" width="19.6640625" style="2" customWidth="1"/>
    <col min="6" max="6" width="8.21875" style="1" bestFit="1" customWidth="1"/>
    <col min="7" max="7" width="6" style="1" bestFit="1" customWidth="1"/>
    <col min="8" max="8" width="28" customWidth="1"/>
    <col min="9" max="9" width="9.6640625" style="1" customWidth="1"/>
    <col min="10" max="10" width="7.21875" customWidth="1"/>
    <col min="11" max="11" width="8.44140625" customWidth="1"/>
  </cols>
  <sheetData>
    <row r="1" spans="1:11" ht="42" customHeight="1">
      <c r="A1" s="28" t="s">
        <v>22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42" customHeight="1">
      <c r="A2" s="26" t="s">
        <v>23</v>
      </c>
      <c r="B2" s="25" t="s">
        <v>21</v>
      </c>
      <c r="C2" s="6"/>
      <c r="D2" s="6"/>
      <c r="E2" s="20"/>
      <c r="F2" s="6"/>
      <c r="G2" s="6"/>
      <c r="H2" s="5"/>
      <c r="I2" s="27" t="s">
        <v>0</v>
      </c>
      <c r="J2" s="27"/>
      <c r="K2" s="27"/>
    </row>
    <row r="3" spans="1:11" ht="49.95" customHeight="1">
      <c r="A3" s="3" t="s">
        <v>1</v>
      </c>
      <c r="B3" s="7" t="s">
        <v>2</v>
      </c>
      <c r="C3" s="4" t="s">
        <v>3</v>
      </c>
      <c r="D3" s="4" t="s">
        <v>4</v>
      </c>
      <c r="E3" s="21" t="s">
        <v>15</v>
      </c>
      <c r="F3" s="4" t="s">
        <v>3</v>
      </c>
      <c r="G3" s="4" t="s">
        <v>4</v>
      </c>
      <c r="H3" s="18" t="s">
        <v>16</v>
      </c>
      <c r="I3" s="4" t="s">
        <v>3</v>
      </c>
      <c r="J3" s="4" t="s">
        <v>4</v>
      </c>
      <c r="K3" s="8" t="s">
        <v>5</v>
      </c>
    </row>
    <row r="4" spans="1:11" ht="58.8" customHeight="1">
      <c r="A4" s="9" t="s">
        <v>6</v>
      </c>
      <c r="B4" s="10" t="s">
        <v>7</v>
      </c>
      <c r="C4" s="11">
        <f>D4/K11</f>
        <v>0.39344262295081966</v>
      </c>
      <c r="D4" s="12">
        <v>12</v>
      </c>
      <c r="E4" s="19" t="s">
        <v>17</v>
      </c>
      <c r="F4" s="15">
        <f>G4/K11</f>
        <v>0.16393442622950818</v>
      </c>
      <c r="G4" s="4">
        <v>5</v>
      </c>
      <c r="H4" s="10" t="s">
        <v>25</v>
      </c>
      <c r="I4" s="11">
        <f>J4/K11</f>
        <v>6.5573770491803282E-2</v>
      </c>
      <c r="J4" s="12">
        <v>2</v>
      </c>
      <c r="K4" s="12">
        <f>D4+G4+J4</f>
        <v>19</v>
      </c>
    </row>
    <row r="5" spans="1:11" ht="55.2" customHeight="1">
      <c r="A5" s="9" t="s">
        <v>8</v>
      </c>
      <c r="B5" s="12"/>
      <c r="C5" s="11"/>
      <c r="D5" s="12"/>
      <c r="E5" s="16" t="s">
        <v>18</v>
      </c>
      <c r="F5" s="15">
        <f>G5/K11</f>
        <v>0.16393442622950818</v>
      </c>
      <c r="G5" s="4">
        <v>5</v>
      </c>
      <c r="H5" s="10" t="s">
        <v>26</v>
      </c>
      <c r="I5" s="11">
        <f>J5/K11</f>
        <v>3.2786885245901641E-2</v>
      </c>
      <c r="J5" s="12">
        <v>1</v>
      </c>
      <c r="K5" s="12">
        <f t="shared" ref="K5:K6" si="0">D5+G5+J5</f>
        <v>6</v>
      </c>
    </row>
    <row r="6" spans="1:11" ht="47.4" customHeight="1">
      <c r="A6" s="9" t="s">
        <v>9</v>
      </c>
      <c r="B6" s="12"/>
      <c r="C6" s="11"/>
      <c r="D6" s="12"/>
      <c r="E6" s="16" t="s">
        <v>10</v>
      </c>
      <c r="F6" s="15">
        <f>G6/K11</f>
        <v>0.16393442622950818</v>
      </c>
      <c r="G6" s="4">
        <v>5</v>
      </c>
      <c r="H6" s="13"/>
      <c r="I6" s="11"/>
      <c r="J6" s="12"/>
      <c r="K6" s="12">
        <f t="shared" si="0"/>
        <v>5</v>
      </c>
    </row>
    <row r="7" spans="1:11" ht="47.4" customHeight="1">
      <c r="A7" s="9" t="s">
        <v>11</v>
      </c>
      <c r="B7" s="12"/>
      <c r="C7" s="11"/>
      <c r="D7" s="12"/>
      <c r="E7" s="16"/>
      <c r="F7" s="4"/>
      <c r="G7" s="4"/>
      <c r="H7" s="12"/>
      <c r="I7" s="11"/>
      <c r="J7" s="12"/>
      <c r="K7" s="12"/>
    </row>
    <row r="8" spans="1:11" ht="47.4" customHeight="1">
      <c r="A8" s="9" t="s">
        <v>12</v>
      </c>
      <c r="B8" s="12"/>
      <c r="C8" s="14"/>
      <c r="D8" s="12"/>
      <c r="E8" s="16"/>
      <c r="F8" s="4"/>
      <c r="G8" s="4"/>
      <c r="H8" s="17"/>
      <c r="I8" s="14"/>
      <c r="J8" s="12"/>
      <c r="K8" s="12"/>
    </row>
    <row r="9" spans="1:11" ht="47.4" customHeight="1">
      <c r="A9" s="9" t="s">
        <v>13</v>
      </c>
      <c r="B9" s="12"/>
      <c r="C9" s="14"/>
      <c r="D9" s="12"/>
      <c r="E9" s="16"/>
      <c r="F9" s="4"/>
      <c r="G9" s="4"/>
      <c r="H9" s="12"/>
      <c r="I9" s="14"/>
      <c r="J9" s="12"/>
      <c r="K9" s="12"/>
    </row>
    <row r="10" spans="1:11" ht="66" customHeight="1">
      <c r="A10" s="24" t="s">
        <v>20</v>
      </c>
      <c r="B10" s="12"/>
      <c r="C10" s="14"/>
      <c r="D10" s="4"/>
      <c r="E10" s="22"/>
      <c r="F10" s="4"/>
      <c r="G10" s="4"/>
      <c r="H10" s="23" t="s">
        <v>27</v>
      </c>
      <c r="I10" s="14">
        <f>J10/K11</f>
        <v>1.6393442622950821E-2</v>
      </c>
      <c r="J10" s="4">
        <v>0.5</v>
      </c>
      <c r="K10" s="4">
        <v>0.5</v>
      </c>
    </row>
    <row r="11" spans="1:11" ht="36.9" customHeight="1">
      <c r="A11" s="9" t="s">
        <v>5</v>
      </c>
      <c r="B11" s="10" t="s">
        <v>7</v>
      </c>
      <c r="C11" s="11">
        <f>SUM(C4:C10)</f>
        <v>0.39344262295081966</v>
      </c>
      <c r="D11" s="4">
        <f>SUM(D4:D10)</f>
        <v>12</v>
      </c>
      <c r="E11" s="22" t="s">
        <v>19</v>
      </c>
      <c r="F11" s="15">
        <f>SUM(F4:F10)</f>
        <v>0.49180327868852458</v>
      </c>
      <c r="G11" s="4">
        <f>SUM(G4:G10)</f>
        <v>15</v>
      </c>
      <c r="H11" s="24" t="s">
        <v>14</v>
      </c>
      <c r="I11" s="15">
        <f>SUM(I4:I10)</f>
        <v>0.11475409836065574</v>
      </c>
      <c r="J11" s="4">
        <f>SUM(J3:J10)</f>
        <v>3.5</v>
      </c>
      <c r="K11" s="4">
        <f>SUM(K3:K10)</f>
        <v>30.5</v>
      </c>
    </row>
    <row r="12" spans="1:11" ht="40.799999999999997" customHeight="1">
      <c r="A12" s="29" t="s">
        <v>24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</row>
  </sheetData>
  <mergeCells count="3">
    <mergeCell ref="I2:K2"/>
    <mergeCell ref="A1:K1"/>
    <mergeCell ref="A12:K12"/>
  </mergeCells>
  <phoneticPr fontId="6" type="noConversion"/>
  <pageMargins left="0.70866141732283472" right="0.70866141732283472" top="0.74803149606299213" bottom="0.41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资金分配建议表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文印室</dc:creator>
  <cp:lastModifiedBy>常州市农业农村局</cp:lastModifiedBy>
  <cp:lastPrinted>2022-06-20T02:12:01Z</cp:lastPrinted>
  <dcterms:created xsi:type="dcterms:W3CDTF">2019-05-15T08:41:00Z</dcterms:created>
  <dcterms:modified xsi:type="dcterms:W3CDTF">2022-06-20T02:12:02Z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3DC95F11DFC84A5FA90AD5E9FD7AB866</vt:lpwstr>
  </property>
</Properties>
</file>