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9416" windowHeight="9708"/>
  </bookViews>
  <sheets>
    <sheet name="资金拟分配" sheetId="21" r:id="rId1"/>
  </sheets>
  <calcPr calcId="145621"/>
</workbook>
</file>

<file path=xl/calcChain.xml><?xml version="1.0" encoding="utf-8"?>
<calcChain xmlns="http://schemas.openxmlformats.org/spreadsheetml/2006/main">
  <c r="AC5" i="21"/>
  <c r="AC6"/>
  <c r="AC7"/>
  <c r="AC8"/>
  <c r="AC9"/>
  <c r="AC10"/>
  <c r="AC4"/>
  <c r="V11" l="1"/>
  <c r="S11"/>
  <c r="P11"/>
  <c r="G11"/>
  <c r="D11"/>
  <c r="AC11" l="1"/>
  <c r="AA11" l="1"/>
  <c r="AA8"/>
  <c r="X11"/>
  <c r="U7"/>
  <c r="R4"/>
  <c r="O5"/>
  <c r="L5"/>
  <c r="I5"/>
  <c r="O11"/>
  <c r="L4"/>
  <c r="F6"/>
  <c r="X5"/>
  <c r="U9"/>
  <c r="U5"/>
  <c r="R6"/>
  <c r="L11"/>
  <c r="I11"/>
  <c r="F11"/>
  <c r="F5"/>
  <c r="C9"/>
  <c r="C10"/>
  <c r="O4"/>
  <c r="C4"/>
  <c r="X4"/>
  <c r="U8"/>
  <c r="U4"/>
  <c r="R5"/>
  <c r="O6"/>
  <c r="L6"/>
  <c r="I6"/>
  <c r="F4"/>
  <c r="C6"/>
  <c r="F10"/>
  <c r="C5"/>
  <c r="X6"/>
  <c r="U6"/>
  <c r="I4"/>
  <c r="C11"/>
  <c r="U11"/>
  <c r="R11"/>
</calcChain>
</file>

<file path=xl/sharedStrings.xml><?xml version="1.0" encoding="utf-8"?>
<sst xmlns="http://schemas.openxmlformats.org/spreadsheetml/2006/main" count="82" uniqueCount="54">
  <si>
    <t>金坛区</t>
  </si>
  <si>
    <t>武进区</t>
  </si>
  <si>
    <t>单位：万元</t>
  </si>
  <si>
    <t>辖区</t>
  </si>
  <si>
    <t>分配因素1</t>
  </si>
  <si>
    <t>占比%</t>
  </si>
  <si>
    <t>金额</t>
  </si>
  <si>
    <t>分配因素2</t>
  </si>
  <si>
    <t>合计</t>
  </si>
  <si>
    <t>分配因素3</t>
  </si>
  <si>
    <t>分配因素4</t>
  </si>
  <si>
    <t>分配因素5</t>
  </si>
  <si>
    <t>分配因素6</t>
  </si>
  <si>
    <t>分配因素7</t>
  </si>
  <si>
    <t>分配因素8</t>
  </si>
  <si>
    <t>省级耕地质量监测点新增建设1个</t>
    <phoneticPr fontId="2" type="noConversion"/>
  </si>
  <si>
    <t>省级耕地质量监测点现有维护5个</t>
    <phoneticPr fontId="2" type="noConversion"/>
  </si>
  <si>
    <t>土壤墒情自动监测点2个</t>
    <phoneticPr fontId="2" type="noConversion"/>
  </si>
  <si>
    <t>土壤墒情自动监测故障点维修1个</t>
    <phoneticPr fontId="2" type="noConversion"/>
  </si>
  <si>
    <t>农产品产地环境监测点44个</t>
    <phoneticPr fontId="2" type="noConversion"/>
  </si>
  <si>
    <t>耕地质量等级调查评价</t>
    <phoneticPr fontId="2" type="noConversion"/>
  </si>
  <si>
    <t>主要农作物肥料使用强度监测</t>
    <phoneticPr fontId="2" type="noConversion"/>
  </si>
  <si>
    <t>省级耕地质量监测点现有维护3个</t>
    <phoneticPr fontId="2" type="noConversion"/>
  </si>
  <si>
    <t>农产品产地环境监测点21个</t>
    <phoneticPr fontId="2" type="noConversion"/>
  </si>
  <si>
    <t>新北区</t>
    <phoneticPr fontId="5" type="noConversion"/>
  </si>
  <si>
    <t>省级耕地质量监测点新增建设1个</t>
    <phoneticPr fontId="2" type="noConversion"/>
  </si>
  <si>
    <t>省级耕地质量监测点新增建设3个</t>
    <phoneticPr fontId="2" type="noConversion"/>
  </si>
  <si>
    <t>省级耕地质量监测点现有维护1个</t>
    <phoneticPr fontId="2" type="noConversion"/>
  </si>
  <si>
    <t>农产品产地环境监测点5个</t>
    <phoneticPr fontId="2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</si>
  <si>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</si>
  <si>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</si>
  <si>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</si>
  <si>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省级耕地质量监测点新增建设7个</t>
    <phoneticPr fontId="2" type="noConversion"/>
  </si>
  <si>
    <t>省级耕地质量监测点现有维护4个</t>
    <phoneticPr fontId="2" type="noConversion"/>
  </si>
  <si>
    <t>省级耕地质量监测点现有维护13个</t>
    <phoneticPr fontId="2" type="noConversion"/>
  </si>
  <si>
    <t>土壤墒情自动监测点6个</t>
    <phoneticPr fontId="2" type="noConversion"/>
  </si>
  <si>
    <t>土壤墒情自动监测故障点维修3个</t>
    <phoneticPr fontId="2" type="noConversion"/>
  </si>
  <si>
    <t>农产品产地环境监测点70个</t>
    <phoneticPr fontId="2" type="noConversion"/>
  </si>
  <si>
    <t>耕地质量等级调查评价3个</t>
    <phoneticPr fontId="2" type="noConversion"/>
  </si>
  <si>
    <t>主要农作物肥料使用强度监测6个</t>
    <phoneticPr fontId="2" type="noConversion"/>
  </si>
  <si>
    <r>
      <rPr>
        <sz val="10"/>
        <color indexed="8"/>
        <rFont val="宋体"/>
        <family val="3"/>
        <charset val="134"/>
      </rPr>
      <t>省级耕地质量监测点新增建设</t>
    </r>
    <r>
      <rPr>
        <sz val="10"/>
        <color indexed="8"/>
        <rFont val="Times New Roman"/>
        <family val="1"/>
      </rPr>
      <t>13</t>
    </r>
    <r>
      <rPr>
        <sz val="10"/>
        <color indexed="8"/>
        <rFont val="宋体"/>
        <family val="3"/>
        <charset val="134"/>
      </rPr>
      <t>个</t>
    </r>
    <phoneticPr fontId="2" type="noConversion"/>
  </si>
  <si>
    <t>责任处站：推广中心</t>
    <phoneticPr fontId="2" type="noConversion"/>
  </si>
  <si>
    <t>部级农作物种子市场观察点建设1个</t>
    <phoneticPr fontId="2" type="noConversion"/>
  </si>
  <si>
    <t>省级农作物种子市场观察点建设1个</t>
    <phoneticPr fontId="2" type="noConversion"/>
  </si>
  <si>
    <t>省、部级市场观察点建设3个</t>
    <phoneticPr fontId="2" type="noConversion"/>
  </si>
  <si>
    <t>常州市农业综合技推广中心</t>
    <phoneticPr fontId="5" type="noConversion"/>
  </si>
  <si>
    <t>项目名称                      （两级选项）</t>
    <phoneticPr fontId="5" type="noConversion"/>
  </si>
  <si>
    <t>农业公共服务专项资金分配建议表</t>
    <phoneticPr fontId="2" type="noConversion"/>
  </si>
  <si>
    <t>分配因素9</t>
    <phoneticPr fontId="2" type="noConversion"/>
  </si>
  <si>
    <t>蔬菜种子质量监测点建设</t>
  </si>
  <si>
    <t>蔬菜种子质量监测点建设</t>
    <phoneticPr fontId="2" type="noConversion"/>
  </si>
  <si>
    <t>耕地质量等监测与调查</t>
  </si>
  <si>
    <t>主要农作物肥料使用强度监测160户</t>
    <phoneticPr fontId="2" type="noConversion"/>
  </si>
  <si>
    <t>主要农作物肥料使用强度监测100户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</si>
</sst>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.0_);[Red]\(0.0\)"/>
    <numFmt numFmtId="178" formatCode="0_);[Red]\(0\)"/>
  </numFmts>
  <fonts count="12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0" fontId="4" fillId="0" borderId="0" xfId="0" applyNumberFormat="1" applyFont="1" applyFill="1" applyAlignment="1">
      <alignment horizontal="center" vertical="center" wrapText="1"/>
    </xf>
    <xf numFmtId="10" fontId="0" fillId="0" borderId="0" xfId="0" applyNumberForma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topLeftCell="A7" zoomScale="70" zoomScaleNormal="70" workbookViewId="0">
      <selection activeCell="AF6" sqref="AF6"/>
    </sheetView>
  </sheetViews>
  <sheetFormatPr defaultColWidth="9" defaultRowHeight="14.4"/>
  <cols>
    <col min="1" max="1" width="7" style="1" customWidth="1"/>
    <col min="2" max="2" width="10.44140625" style="2" bestFit="1" customWidth="1"/>
    <col min="3" max="3" width="7.44140625" style="6" bestFit="1" customWidth="1"/>
    <col min="4" max="4" width="5" style="7" customWidth="1"/>
    <col min="5" max="5" width="7.6640625" style="2" customWidth="1"/>
    <col min="6" max="6" width="7.44140625" style="5" customWidth="1"/>
    <col min="7" max="7" width="7.109375" style="2" bestFit="1" customWidth="1"/>
    <col min="8" max="8" width="7.44140625" style="2" customWidth="1"/>
    <col min="9" max="9" width="7.109375" style="5" bestFit="1" customWidth="1"/>
    <col min="10" max="10" width="4.88671875" style="2" customWidth="1"/>
    <col min="11" max="11" width="10.109375" style="2" customWidth="1"/>
    <col min="12" max="12" width="6.44140625" style="5" customWidth="1"/>
    <col min="13" max="13" width="4.88671875" style="2" customWidth="1"/>
    <col min="14" max="14" width="7.33203125" style="2" bestFit="1" customWidth="1"/>
    <col min="15" max="15" width="6.44140625" style="5" bestFit="1" customWidth="1"/>
    <col min="16" max="16" width="4.88671875" style="2" customWidth="1"/>
    <col min="17" max="17" width="10.6640625" style="2" customWidth="1"/>
    <col min="18" max="18" width="7.44140625" style="5" bestFit="1" customWidth="1"/>
    <col min="19" max="19" width="6.44140625" style="2" bestFit="1" customWidth="1"/>
    <col min="20" max="20" width="10.6640625" style="2" customWidth="1"/>
    <col min="21" max="21" width="7.44140625" style="5" bestFit="1" customWidth="1"/>
    <col min="22" max="22" width="4.88671875" style="2" customWidth="1"/>
    <col min="23" max="23" width="12.109375" style="2" customWidth="1"/>
    <col min="24" max="24" width="6.44140625" style="5" bestFit="1" customWidth="1"/>
    <col min="25" max="25" width="4.88671875" style="2" customWidth="1"/>
    <col min="26" max="26" width="7.44140625" style="2" customWidth="1"/>
    <col min="27" max="27" width="6.44140625" style="5" customWidth="1"/>
    <col min="28" max="28" width="4.88671875" style="2" customWidth="1"/>
    <col min="29" max="29" width="7" style="2" customWidth="1"/>
    <col min="30" max="16384" width="9" style="1"/>
  </cols>
  <sheetData>
    <row r="1" spans="1:29" ht="46.2" customHeight="1">
      <c r="A1" s="28" t="s">
        <v>47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</row>
    <row r="2" spans="1:29" ht="38.4" customHeight="1">
      <c r="A2" s="27" t="s">
        <v>46</v>
      </c>
      <c r="B2" s="27"/>
      <c r="C2" s="27" t="s">
        <v>51</v>
      </c>
      <c r="D2" s="27"/>
      <c r="E2" s="27"/>
      <c r="F2" s="27"/>
      <c r="G2" s="27"/>
      <c r="H2" s="3"/>
      <c r="I2" s="25"/>
      <c r="J2" s="25"/>
      <c r="K2" s="25"/>
      <c r="L2" s="25"/>
      <c r="M2" s="25"/>
      <c r="N2" s="25"/>
      <c r="O2" s="4"/>
      <c r="P2" s="3"/>
      <c r="Q2" s="3"/>
      <c r="R2" s="4"/>
      <c r="S2" s="3"/>
      <c r="T2" s="3"/>
      <c r="V2" s="24"/>
      <c r="W2" s="24"/>
      <c r="X2" s="27" t="s">
        <v>2</v>
      </c>
      <c r="Y2" s="27"/>
      <c r="Z2" s="27"/>
      <c r="AA2" s="27"/>
      <c r="AB2" s="27"/>
      <c r="AC2" s="27"/>
    </row>
    <row r="3" spans="1:29" s="13" customFormat="1" ht="39" customHeight="1">
      <c r="A3" s="8" t="s">
        <v>3</v>
      </c>
      <c r="B3" s="9" t="s">
        <v>4</v>
      </c>
      <c r="C3" s="10" t="s">
        <v>5</v>
      </c>
      <c r="D3" s="11" t="s">
        <v>6</v>
      </c>
      <c r="E3" s="9" t="s">
        <v>7</v>
      </c>
      <c r="F3" s="12" t="s">
        <v>5</v>
      </c>
      <c r="G3" s="9" t="s">
        <v>6</v>
      </c>
      <c r="H3" s="9" t="s">
        <v>9</v>
      </c>
      <c r="I3" s="12" t="s">
        <v>5</v>
      </c>
      <c r="J3" s="9" t="s">
        <v>6</v>
      </c>
      <c r="K3" s="9" t="s">
        <v>10</v>
      </c>
      <c r="L3" s="12" t="s">
        <v>5</v>
      </c>
      <c r="M3" s="9" t="s">
        <v>6</v>
      </c>
      <c r="N3" s="9" t="s">
        <v>11</v>
      </c>
      <c r="O3" s="12" t="s">
        <v>5</v>
      </c>
      <c r="P3" s="9" t="s">
        <v>6</v>
      </c>
      <c r="Q3" s="9" t="s">
        <v>12</v>
      </c>
      <c r="R3" s="12" t="s">
        <v>5</v>
      </c>
      <c r="S3" s="9" t="s">
        <v>6</v>
      </c>
      <c r="T3" s="9" t="s">
        <v>13</v>
      </c>
      <c r="U3" s="10" t="s">
        <v>5</v>
      </c>
      <c r="V3" s="11" t="s">
        <v>6</v>
      </c>
      <c r="W3" s="11" t="s">
        <v>14</v>
      </c>
      <c r="X3" s="10" t="s">
        <v>5</v>
      </c>
      <c r="Y3" s="11" t="s">
        <v>6</v>
      </c>
      <c r="Z3" s="11" t="s">
        <v>48</v>
      </c>
      <c r="AA3" s="10" t="s">
        <v>5</v>
      </c>
      <c r="AB3" s="11" t="s">
        <v>6</v>
      </c>
      <c r="AC3" s="23" t="s">
        <v>8</v>
      </c>
    </row>
    <row r="4" spans="1:29" s="13" customFormat="1" ht="69.599999999999994" customHeight="1">
      <c r="A4" s="14" t="s">
        <v>0</v>
      </c>
      <c r="B4" s="9" t="s">
        <v>25</v>
      </c>
      <c r="C4" s="15">
        <f>D4/AC11</f>
        <v>1.422475106685633E-2</v>
      </c>
      <c r="D4" s="16">
        <v>2</v>
      </c>
      <c r="E4" s="17" t="s">
        <v>16</v>
      </c>
      <c r="F4" s="12">
        <f>G4/AC11</f>
        <v>5.3342816500711238E-2</v>
      </c>
      <c r="G4" s="9">
        <v>7.5</v>
      </c>
      <c r="H4" s="9" t="s">
        <v>17</v>
      </c>
      <c r="I4" s="12">
        <f>J4/AC11</f>
        <v>1.422475106685633E-2</v>
      </c>
      <c r="J4" s="9">
        <v>2</v>
      </c>
      <c r="K4" s="9" t="s">
        <v>18</v>
      </c>
      <c r="L4" s="12">
        <f>M4/AC11</f>
        <v>1.422475106685633E-2</v>
      </c>
      <c r="M4" s="9">
        <v>2</v>
      </c>
      <c r="N4" s="9" t="s">
        <v>19</v>
      </c>
      <c r="O4" s="12">
        <f>P4/AC11</f>
        <v>6.2588904694167863E-2</v>
      </c>
      <c r="P4" s="9">
        <v>8.8000000000000007</v>
      </c>
      <c r="Q4" s="9" t="s">
        <v>20</v>
      </c>
      <c r="R4" s="12">
        <f>S4/AC11</f>
        <v>8.6770981507823614E-2</v>
      </c>
      <c r="S4" s="9">
        <v>12.2</v>
      </c>
      <c r="T4" s="11" t="s">
        <v>52</v>
      </c>
      <c r="U4" s="10">
        <f>V4/AC11</f>
        <v>8.5348506401137988E-2</v>
      </c>
      <c r="V4" s="11">
        <v>12</v>
      </c>
      <c r="W4" s="11" t="s">
        <v>42</v>
      </c>
      <c r="X4" s="10">
        <f>Y4/AC11</f>
        <v>7.1123755334281651E-3</v>
      </c>
      <c r="Y4" s="11">
        <v>1</v>
      </c>
      <c r="Z4" s="11"/>
      <c r="AA4" s="10"/>
      <c r="AB4" s="11"/>
      <c r="AC4" s="16">
        <f>D4+G4+J4+M4+P4+S4+V4+Y4+AB4</f>
        <v>47.5</v>
      </c>
    </row>
    <row r="5" spans="1:29" s="13" customFormat="1" ht="87.6" customHeight="1">
      <c r="A5" s="14" t="s">
        <v>1</v>
      </c>
      <c r="B5" s="9" t="s">
        <v>15</v>
      </c>
      <c r="C5" s="15">
        <f>D5/AC11</f>
        <v>1.422475106685633E-2</v>
      </c>
      <c r="D5" s="16">
        <v>2</v>
      </c>
      <c r="E5" s="17" t="s">
        <v>22</v>
      </c>
      <c r="F5" s="12">
        <f>G5/AC11</f>
        <v>3.2005689900426744E-2</v>
      </c>
      <c r="G5" s="9">
        <v>4.5</v>
      </c>
      <c r="H5" s="9" t="s">
        <v>17</v>
      </c>
      <c r="I5" s="12">
        <f>J5/AC11</f>
        <v>1.422475106685633E-2</v>
      </c>
      <c r="J5" s="9">
        <v>2</v>
      </c>
      <c r="K5" s="9" t="s">
        <v>18</v>
      </c>
      <c r="L5" s="12">
        <f>M5/AC11</f>
        <v>1.422475106685633E-2</v>
      </c>
      <c r="M5" s="9">
        <v>2</v>
      </c>
      <c r="N5" s="9" t="s">
        <v>23</v>
      </c>
      <c r="O5" s="12">
        <f>P5/AC11</f>
        <v>2.9871977240398296E-2</v>
      </c>
      <c r="P5" s="9">
        <v>4.2</v>
      </c>
      <c r="Q5" s="9" t="s">
        <v>20</v>
      </c>
      <c r="R5" s="12">
        <f>S5/AC11</f>
        <v>8.6770981507823614E-2</v>
      </c>
      <c r="S5" s="9">
        <v>12.2</v>
      </c>
      <c r="T5" s="11" t="s">
        <v>53</v>
      </c>
      <c r="U5" s="10">
        <f>V5/AC11</f>
        <v>5.3342816500711238E-2</v>
      </c>
      <c r="V5" s="11">
        <v>7.5</v>
      </c>
      <c r="W5" s="11" t="s">
        <v>43</v>
      </c>
      <c r="X5" s="10">
        <f>Y5/AC11</f>
        <v>3.5561877667140826E-3</v>
      </c>
      <c r="Y5" s="11">
        <v>0.5</v>
      </c>
      <c r="Z5" s="11"/>
      <c r="AA5" s="10"/>
      <c r="AB5" s="11"/>
      <c r="AC5" s="16">
        <f t="shared" ref="AC5:AC11" si="0">D5+G5+J5+M5+P5+S5+V5+Y5+AB5</f>
        <v>34.9</v>
      </c>
    </row>
    <row r="6" spans="1:29" s="13" customFormat="1" ht="86.4" customHeight="1">
      <c r="A6" s="14" t="s">
        <v>24</v>
      </c>
      <c r="B6" s="9" t="s">
        <v>26</v>
      </c>
      <c r="C6" s="15">
        <f>D6/AC11</f>
        <v>4.2674253200568994E-2</v>
      </c>
      <c r="D6" s="16">
        <v>6</v>
      </c>
      <c r="E6" s="17" t="s">
        <v>27</v>
      </c>
      <c r="F6" s="12">
        <f>G6/AC11</f>
        <v>1.0668563300142249E-2</v>
      </c>
      <c r="G6" s="9">
        <v>1.5</v>
      </c>
      <c r="H6" s="9" t="s">
        <v>17</v>
      </c>
      <c r="I6" s="12">
        <f>J6/AC11</f>
        <v>1.422475106685633E-2</v>
      </c>
      <c r="J6" s="9">
        <v>2</v>
      </c>
      <c r="K6" s="9" t="s">
        <v>18</v>
      </c>
      <c r="L6" s="12">
        <f>M6/AC11</f>
        <v>1.422475106685633E-2</v>
      </c>
      <c r="M6" s="9">
        <v>2</v>
      </c>
      <c r="N6" s="9" t="s">
        <v>28</v>
      </c>
      <c r="O6" s="12">
        <f>P6/AC11</f>
        <v>7.1123755334281651E-3</v>
      </c>
      <c r="P6" s="9">
        <v>1</v>
      </c>
      <c r="Q6" s="9" t="s">
        <v>20</v>
      </c>
      <c r="R6" s="12">
        <f>S6/AC11</f>
        <v>8.6770981507823614E-2</v>
      </c>
      <c r="S6" s="9">
        <v>12.2</v>
      </c>
      <c r="T6" s="11" t="s">
        <v>53</v>
      </c>
      <c r="U6" s="10">
        <f>V6/AC11</f>
        <v>5.3342816500711238E-2</v>
      </c>
      <c r="V6" s="11">
        <v>7.5</v>
      </c>
      <c r="W6" s="11" t="s">
        <v>43</v>
      </c>
      <c r="X6" s="10">
        <f>Y6/AC11</f>
        <v>3.5561877667140826E-3</v>
      </c>
      <c r="Y6" s="11">
        <v>0.5</v>
      </c>
      <c r="Z6" s="11"/>
      <c r="AA6" s="10"/>
      <c r="AB6" s="11"/>
      <c r="AC6" s="16">
        <f t="shared" si="0"/>
        <v>32.700000000000003</v>
      </c>
    </row>
    <row r="7" spans="1:29" s="13" customFormat="1" ht="54" customHeight="1">
      <c r="A7" s="8" t="s">
        <v>29</v>
      </c>
      <c r="B7" s="18"/>
      <c r="C7" s="15"/>
      <c r="D7" s="16"/>
      <c r="E7" s="18"/>
      <c r="F7" s="12"/>
      <c r="G7" s="9"/>
      <c r="H7" s="9"/>
      <c r="I7" s="12"/>
      <c r="J7" s="9"/>
      <c r="K7" s="9"/>
      <c r="L7" s="12"/>
      <c r="M7" s="9"/>
      <c r="N7" s="9"/>
      <c r="O7" s="12"/>
      <c r="P7" s="9"/>
      <c r="Q7" s="9"/>
      <c r="R7" s="12"/>
      <c r="S7" s="9"/>
      <c r="T7" s="11" t="s">
        <v>21</v>
      </c>
      <c r="U7" s="10">
        <f>V7/AC11</f>
        <v>7.1123755334281651E-3</v>
      </c>
      <c r="V7" s="11">
        <v>1</v>
      </c>
      <c r="W7" s="11"/>
      <c r="X7" s="10"/>
      <c r="Y7" s="11"/>
      <c r="Z7" s="11"/>
      <c r="AA7" s="10"/>
      <c r="AB7" s="11"/>
      <c r="AC7" s="16">
        <f t="shared" si="0"/>
        <v>1</v>
      </c>
    </row>
    <row r="8" spans="1:29" s="13" customFormat="1" ht="66" customHeight="1">
      <c r="A8" s="8" t="s">
        <v>30</v>
      </c>
      <c r="B8" s="18"/>
      <c r="C8" s="15"/>
      <c r="D8" s="16"/>
      <c r="E8" s="18"/>
      <c r="F8" s="12"/>
      <c r="G8" s="9"/>
      <c r="H8" s="9"/>
      <c r="I8" s="12"/>
      <c r="J8" s="9"/>
      <c r="K8" s="9"/>
      <c r="L8" s="12"/>
      <c r="M8" s="9"/>
      <c r="N8" s="9"/>
      <c r="O8" s="12"/>
      <c r="P8" s="9"/>
      <c r="Q8" s="9"/>
      <c r="R8" s="12"/>
      <c r="S8" s="9"/>
      <c r="T8" s="11" t="s">
        <v>21</v>
      </c>
      <c r="U8" s="10">
        <f>V8/AC11</f>
        <v>7.1123755334281651E-3</v>
      </c>
      <c r="V8" s="11">
        <v>1</v>
      </c>
      <c r="W8" s="11"/>
      <c r="X8" s="10"/>
      <c r="Y8" s="11"/>
      <c r="Z8" s="11" t="s">
        <v>50</v>
      </c>
      <c r="AA8" s="10">
        <f>AB8/AC11</f>
        <v>3.5561877667140826E-3</v>
      </c>
      <c r="AB8" s="11">
        <v>0.5</v>
      </c>
      <c r="AC8" s="16">
        <f t="shared" si="0"/>
        <v>1.5</v>
      </c>
    </row>
    <row r="9" spans="1:29" s="13" customFormat="1" ht="54.6" customHeight="1">
      <c r="A9" s="8" t="s">
        <v>31</v>
      </c>
      <c r="B9" s="9" t="s">
        <v>15</v>
      </c>
      <c r="C9" s="15">
        <f>D9/AC11</f>
        <v>1.422475106685633E-2</v>
      </c>
      <c r="D9" s="16">
        <v>2</v>
      </c>
      <c r="E9" s="18"/>
      <c r="F9" s="12"/>
      <c r="G9" s="9"/>
      <c r="H9" s="9"/>
      <c r="I9" s="12"/>
      <c r="J9" s="9"/>
      <c r="K9" s="9"/>
      <c r="L9" s="12"/>
      <c r="M9" s="9"/>
      <c r="N9" s="9"/>
      <c r="O9" s="12"/>
      <c r="P9" s="9"/>
      <c r="Q9" s="9"/>
      <c r="R9" s="12"/>
      <c r="S9" s="9"/>
      <c r="T9" s="11" t="s">
        <v>21</v>
      </c>
      <c r="U9" s="10">
        <f>V9/AC11</f>
        <v>7.1123755334281651E-3</v>
      </c>
      <c r="V9" s="11">
        <v>1</v>
      </c>
      <c r="W9" s="11"/>
      <c r="X9" s="10"/>
      <c r="Y9" s="11"/>
      <c r="Z9" s="11"/>
      <c r="AA9" s="10"/>
      <c r="AB9" s="11"/>
      <c r="AC9" s="16">
        <f t="shared" si="0"/>
        <v>3</v>
      </c>
    </row>
    <row r="10" spans="1:29" s="13" customFormat="1" ht="78" customHeight="1">
      <c r="A10" s="9" t="s">
        <v>45</v>
      </c>
      <c r="B10" s="9" t="s">
        <v>32</v>
      </c>
      <c r="C10" s="15">
        <f>D10/AC11</f>
        <v>9.9573257467994308E-2</v>
      </c>
      <c r="D10" s="16">
        <v>14</v>
      </c>
      <c r="E10" s="17" t="s">
        <v>33</v>
      </c>
      <c r="F10" s="12">
        <f>G10/AC11</f>
        <v>4.2674253200568994E-2</v>
      </c>
      <c r="G10" s="9">
        <v>6</v>
      </c>
      <c r="H10" s="9"/>
      <c r="I10" s="12"/>
      <c r="J10" s="9"/>
      <c r="K10" s="9"/>
      <c r="L10" s="12"/>
      <c r="M10" s="9"/>
      <c r="N10" s="9"/>
      <c r="O10" s="12"/>
      <c r="P10" s="9"/>
      <c r="Q10" s="9"/>
      <c r="R10" s="12"/>
      <c r="S10" s="9"/>
      <c r="T10" s="11"/>
      <c r="U10" s="10"/>
      <c r="V10" s="11"/>
      <c r="W10" s="11"/>
      <c r="X10" s="10"/>
      <c r="Y10" s="11"/>
      <c r="Z10" s="11"/>
      <c r="AA10" s="10"/>
      <c r="AB10" s="11"/>
      <c r="AC10" s="16">
        <f t="shared" si="0"/>
        <v>20</v>
      </c>
    </row>
    <row r="11" spans="1:29" s="13" customFormat="1" ht="82.2" customHeight="1">
      <c r="A11" s="14" t="s">
        <v>8</v>
      </c>
      <c r="B11" s="19" t="s">
        <v>40</v>
      </c>
      <c r="C11" s="10">
        <f>D11/AC11</f>
        <v>0.18492176386913231</v>
      </c>
      <c r="D11" s="20">
        <f>SUM(D4:D10)</f>
        <v>26</v>
      </c>
      <c r="E11" s="21" t="s">
        <v>34</v>
      </c>
      <c r="F11" s="12">
        <f>G11/AC11</f>
        <v>0.13869132290184921</v>
      </c>
      <c r="G11" s="22">
        <f>SUM(G4:G10)</f>
        <v>19.5</v>
      </c>
      <c r="H11" s="21" t="s">
        <v>35</v>
      </c>
      <c r="I11" s="12">
        <f>J11/AC11</f>
        <v>4.2674253200568994E-2</v>
      </c>
      <c r="J11" s="21">
        <v>6</v>
      </c>
      <c r="K11" s="21" t="s">
        <v>36</v>
      </c>
      <c r="L11" s="12">
        <f>M11/AC11</f>
        <v>4.2674253200568994E-2</v>
      </c>
      <c r="M11" s="21">
        <v>6</v>
      </c>
      <c r="N11" s="21" t="s">
        <v>37</v>
      </c>
      <c r="O11" s="12">
        <f>P11/AC11</f>
        <v>9.9573257467994308E-2</v>
      </c>
      <c r="P11" s="21">
        <f>SUM(P4:P10)</f>
        <v>14</v>
      </c>
      <c r="Q11" s="21" t="s">
        <v>38</v>
      </c>
      <c r="R11" s="12">
        <f>S11/AC11</f>
        <v>0.26031294452347081</v>
      </c>
      <c r="S11" s="22">
        <f>SUM(S4:S10)</f>
        <v>36.599999999999994</v>
      </c>
      <c r="T11" s="21" t="s">
        <v>39</v>
      </c>
      <c r="U11" s="10">
        <f>V11/AC11</f>
        <v>0.21337126600284495</v>
      </c>
      <c r="V11" s="20">
        <f>SUM(V4:V10)</f>
        <v>30</v>
      </c>
      <c r="W11" s="20" t="s">
        <v>44</v>
      </c>
      <c r="X11" s="10">
        <f>Y11/AC11</f>
        <v>1.422475106685633E-2</v>
      </c>
      <c r="Y11" s="20">
        <v>2</v>
      </c>
      <c r="Z11" s="20" t="s">
        <v>49</v>
      </c>
      <c r="AA11" s="10">
        <f>AB11/AC11</f>
        <v>3.5561877667140826E-3</v>
      </c>
      <c r="AB11" s="11">
        <v>0.5</v>
      </c>
      <c r="AC11" s="16">
        <f t="shared" si="0"/>
        <v>140.6</v>
      </c>
    </row>
    <row r="12" spans="1:29" ht="29.1" customHeight="1">
      <c r="A12" s="26" t="s">
        <v>41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</row>
  </sheetData>
  <mergeCells count="5">
    <mergeCell ref="A12:AC12"/>
    <mergeCell ref="A2:B2"/>
    <mergeCell ref="A1:AC1"/>
    <mergeCell ref="X2:AC2"/>
    <mergeCell ref="C2:G2"/>
  </mergeCells>
  <phoneticPr fontId="2" type="noConversion"/>
  <printOptions horizontalCentered="1"/>
  <pageMargins left="0.15748031496062992" right="0.19685039370078741" top="0.39370078740157483" bottom="0.31496062992125984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资金拟分配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2022-06-17T03:16:25Z</cp:lastPrinted>
  <dcterms:created xsi:type="dcterms:W3CDTF">2019-05-15T08:41:00Z</dcterms:created>
  <dcterms:modified xsi:type="dcterms:W3CDTF">2022-06-17T03:17:04Z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