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8016"/>
  </bookViews>
  <sheets>
    <sheet name="资金拟分配" sheetId="21" r:id="rId1"/>
  </sheets>
  <calcPr calcId="125725"/>
</workbook>
</file>

<file path=xl/calcChain.xml><?xml version="1.0" encoding="utf-8"?>
<calcChain xmlns="http://schemas.openxmlformats.org/spreadsheetml/2006/main">
  <c r="N8" i="21"/>
  <c r="N10"/>
  <c r="L10" s="1"/>
  <c r="N5"/>
  <c r="N6"/>
  <c r="N4"/>
  <c r="I6"/>
  <c r="L8"/>
  <c r="I10"/>
  <c r="I5"/>
  <c r="F10"/>
  <c r="F5"/>
  <c r="F4"/>
  <c r="C4"/>
  <c r="M10"/>
  <c r="J10"/>
  <c r="G10"/>
  <c r="D10"/>
  <c r="C10" l="1"/>
  <c r="I4"/>
  <c r="C5"/>
  <c r="F6"/>
</calcChain>
</file>

<file path=xl/sharedStrings.xml><?xml version="1.0" encoding="utf-8"?>
<sst xmlns="http://schemas.openxmlformats.org/spreadsheetml/2006/main" count="40" uniqueCount="27">
  <si>
    <t>项目名称   （两级选项）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</si>
  <si>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</si>
  <si>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</si>
  <si>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</si>
  <si>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</si>
  <si>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</si>
  <si>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</si>
  <si>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</si>
  <si>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金坛区</t>
  </si>
  <si>
    <t>小麦赤霉病等主要农作物重大病虫监测汇报571次</t>
  </si>
  <si>
    <t>40个农药使用强度监测点补助</t>
  </si>
  <si>
    <t>建设省级绿色防控示范区3个</t>
  </si>
  <si>
    <t>武进区</t>
  </si>
  <si>
    <t>建设省级绿色防控示范区2个</t>
  </si>
  <si>
    <t>新北区</t>
  </si>
  <si>
    <t>建设省级绿色防控示范区1个</t>
  </si>
  <si>
    <t>天宁区</t>
  </si>
  <si>
    <t>钟楼区</t>
  </si>
  <si>
    <t>重大植物疫情监测点1个</t>
  </si>
  <si>
    <t>经开区</t>
  </si>
  <si>
    <t>小麦赤霉病等主要农作物重大病虫监测汇报1142次</t>
  </si>
  <si>
    <t>120个农药使用强度监测点补助</t>
  </si>
  <si>
    <t>建设省级绿色防控示范区6个</t>
  </si>
  <si>
    <t>＊开展小麦赤霉病等主要农作物病虫害防治</t>
    <phoneticPr fontId="5" type="noConversion"/>
  </si>
  <si>
    <t>农业公共服务专项资金分配建议表</t>
    <phoneticPr fontId="5" type="noConversion"/>
  </si>
  <si>
    <t>责任处站：推广中心</t>
    <phoneticPr fontId="5" type="noConversion"/>
  </si>
  <si>
    <t>备注：约束性任务资金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</si>
</sst>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0" fontId="0" fillId="0" borderId="0" xfId="0" applyNumberFormat="1">
      <alignment vertical="center"/>
    </xf>
    <xf numFmtId="10" fontId="2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4" workbookViewId="0">
      <selection activeCell="P7" sqref="P7"/>
    </sheetView>
  </sheetViews>
  <sheetFormatPr defaultColWidth="9" defaultRowHeight="14.4"/>
  <cols>
    <col min="1" max="1" width="14.6640625" customWidth="1"/>
    <col min="2" max="2" width="20" customWidth="1"/>
    <col min="3" max="3" width="8.88671875" style="3" customWidth="1"/>
    <col min="4" max="4" width="7.109375" bestFit="1" customWidth="1"/>
    <col min="5" max="5" width="16.6640625" customWidth="1"/>
    <col min="6" max="6" width="7.6640625" style="3" customWidth="1"/>
    <col min="7" max="7" width="5.88671875" customWidth="1"/>
    <col min="8" max="8" width="11.88671875" customWidth="1"/>
    <col min="9" max="9" width="8.33203125" style="3" customWidth="1"/>
    <col min="10" max="10" width="7.21875" customWidth="1"/>
    <col min="11" max="11" width="13.77734375" customWidth="1"/>
    <col min="12" max="12" width="7.44140625" style="3" customWidth="1"/>
    <col min="13" max="13" width="8.44140625" customWidth="1"/>
    <col min="14" max="14" width="9.109375" customWidth="1"/>
  </cols>
  <sheetData>
    <row r="1" spans="1:14" ht="42" customHeight="1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42" customHeight="1">
      <c r="A2" s="1" t="s">
        <v>0</v>
      </c>
      <c r="B2" s="19" t="s">
        <v>23</v>
      </c>
      <c r="C2" s="19"/>
      <c r="D2" s="17"/>
      <c r="E2" s="17"/>
      <c r="F2" s="17"/>
      <c r="G2" s="2"/>
      <c r="H2" s="2"/>
      <c r="I2" s="4"/>
      <c r="J2" s="2"/>
      <c r="K2" s="2"/>
      <c r="L2" s="4"/>
      <c r="M2" s="18" t="s">
        <v>1</v>
      </c>
      <c r="N2" s="18"/>
    </row>
    <row r="3" spans="1:14" ht="49.95" customHeight="1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7" t="s">
        <v>4</v>
      </c>
      <c r="G3" s="8" t="s">
        <v>5</v>
      </c>
      <c r="H3" s="8" t="s">
        <v>6</v>
      </c>
      <c r="I3" s="7" t="s">
        <v>4</v>
      </c>
      <c r="J3" s="8" t="s">
        <v>5</v>
      </c>
      <c r="K3" s="8" t="s">
        <v>6</v>
      </c>
      <c r="L3" s="7" t="s">
        <v>4</v>
      </c>
      <c r="M3" s="8" t="s">
        <v>5</v>
      </c>
      <c r="N3" s="9" t="s">
        <v>7</v>
      </c>
    </row>
    <row r="4" spans="1:14" ht="64.2" customHeight="1">
      <c r="A4" s="10" t="s">
        <v>8</v>
      </c>
      <c r="B4" s="6" t="s">
        <v>9</v>
      </c>
      <c r="C4" s="7">
        <f>D4/N10</f>
        <v>0.1747787610619469</v>
      </c>
      <c r="D4" s="8">
        <v>19.75</v>
      </c>
      <c r="E4" s="6" t="s">
        <v>10</v>
      </c>
      <c r="F4" s="7">
        <f>G4/N10</f>
        <v>3.5398230088495575E-2</v>
      </c>
      <c r="G4" s="8">
        <v>4</v>
      </c>
      <c r="H4" s="6" t="s">
        <v>11</v>
      </c>
      <c r="I4" s="11">
        <f>J4/N10</f>
        <v>0.26548672566371684</v>
      </c>
      <c r="J4" s="12">
        <v>30</v>
      </c>
      <c r="K4" s="8"/>
      <c r="L4" s="7"/>
      <c r="M4" s="8"/>
      <c r="N4" s="8">
        <f>D4+G4+J4+M4</f>
        <v>53.75</v>
      </c>
    </row>
    <row r="5" spans="1:14" ht="68.400000000000006" customHeight="1">
      <c r="A5" s="10" t="s">
        <v>12</v>
      </c>
      <c r="B5" s="6" t="s">
        <v>9</v>
      </c>
      <c r="C5" s="7">
        <f>D5/N10</f>
        <v>0.1747787610619469</v>
      </c>
      <c r="D5" s="8">
        <v>19.75</v>
      </c>
      <c r="E5" s="6" t="s">
        <v>10</v>
      </c>
      <c r="F5" s="7">
        <f>G5/N10</f>
        <v>3.5398230088495575E-2</v>
      </c>
      <c r="G5" s="8">
        <v>4</v>
      </c>
      <c r="H5" s="6" t="s">
        <v>13</v>
      </c>
      <c r="I5" s="11">
        <f>J5/N10</f>
        <v>0.17699115044247787</v>
      </c>
      <c r="J5" s="12">
        <v>20</v>
      </c>
      <c r="K5" s="8"/>
      <c r="L5" s="7"/>
      <c r="M5" s="8"/>
      <c r="N5" s="8">
        <f t="shared" ref="N5:N10" si="0">D5+G5+J5+M5</f>
        <v>43.75</v>
      </c>
    </row>
    <row r="6" spans="1:14" ht="52.8" customHeight="1">
      <c r="A6" s="10" t="s">
        <v>14</v>
      </c>
      <c r="B6" s="6"/>
      <c r="C6" s="11"/>
      <c r="D6" s="12"/>
      <c r="E6" s="6" t="s">
        <v>10</v>
      </c>
      <c r="F6" s="7">
        <f>G6/N10</f>
        <v>3.5398230088495575E-2</v>
      </c>
      <c r="G6" s="8">
        <v>4</v>
      </c>
      <c r="H6" s="6" t="s">
        <v>15</v>
      </c>
      <c r="I6" s="11">
        <f>J6/N10</f>
        <v>8.8495575221238937E-2</v>
      </c>
      <c r="J6" s="12">
        <v>10</v>
      </c>
      <c r="K6" s="8"/>
      <c r="L6" s="7"/>
      <c r="M6" s="8"/>
      <c r="N6" s="8">
        <f t="shared" si="0"/>
        <v>14</v>
      </c>
    </row>
    <row r="7" spans="1:14" ht="40.799999999999997" customHeight="1">
      <c r="A7" s="8" t="s">
        <v>16</v>
      </c>
      <c r="B7" s="13"/>
      <c r="C7" s="11"/>
      <c r="D7" s="12"/>
      <c r="E7" s="14"/>
      <c r="F7" s="7"/>
      <c r="G7" s="8"/>
      <c r="H7" s="8"/>
      <c r="I7" s="7"/>
      <c r="J7" s="8"/>
      <c r="K7" s="8"/>
      <c r="L7" s="7"/>
      <c r="M7" s="8"/>
      <c r="N7" s="8"/>
    </row>
    <row r="8" spans="1:14" ht="45.6" customHeight="1">
      <c r="A8" s="8" t="s">
        <v>17</v>
      </c>
      <c r="B8" s="13"/>
      <c r="C8" s="11"/>
      <c r="D8" s="12"/>
      <c r="E8" s="14"/>
      <c r="F8" s="7"/>
      <c r="G8" s="8"/>
      <c r="H8" s="8"/>
      <c r="I8" s="7"/>
      <c r="J8" s="8"/>
      <c r="K8" s="15" t="s">
        <v>18</v>
      </c>
      <c r="L8" s="7">
        <f>M8/N10</f>
        <v>1.3274336283185841E-2</v>
      </c>
      <c r="M8" s="8">
        <v>1.5</v>
      </c>
      <c r="N8" s="8">
        <f t="shared" si="0"/>
        <v>1.5</v>
      </c>
    </row>
    <row r="9" spans="1:14" ht="39" customHeight="1">
      <c r="A9" s="8" t="s">
        <v>19</v>
      </c>
      <c r="B9" s="12"/>
      <c r="C9" s="11"/>
      <c r="D9" s="12"/>
      <c r="E9" s="14"/>
      <c r="F9" s="7"/>
      <c r="G9" s="8"/>
      <c r="H9" s="8"/>
      <c r="I9" s="7"/>
      <c r="J9" s="8"/>
      <c r="K9" s="8"/>
      <c r="L9" s="7"/>
      <c r="M9" s="8"/>
      <c r="N9" s="8"/>
    </row>
    <row r="10" spans="1:14" ht="57" customHeight="1">
      <c r="A10" s="10" t="s">
        <v>7</v>
      </c>
      <c r="B10" s="6" t="s">
        <v>20</v>
      </c>
      <c r="C10" s="16">
        <f>D10/N10</f>
        <v>0.34955752212389379</v>
      </c>
      <c r="D10" s="8">
        <f>SUM(D4:D9)</f>
        <v>39.5</v>
      </c>
      <c r="E10" s="14" t="s">
        <v>21</v>
      </c>
      <c r="F10" s="7">
        <f>G10/N10</f>
        <v>0.10619469026548672</v>
      </c>
      <c r="G10" s="8">
        <f>SUM(G4:G9)</f>
        <v>12</v>
      </c>
      <c r="H10" s="6" t="s">
        <v>22</v>
      </c>
      <c r="I10" s="7">
        <f>J10/N10</f>
        <v>0.53097345132743368</v>
      </c>
      <c r="J10" s="8">
        <f>SUM(J4:J9)</f>
        <v>60</v>
      </c>
      <c r="K10" s="15" t="s">
        <v>18</v>
      </c>
      <c r="L10" s="7">
        <f>M10/N10</f>
        <v>1.3274336283185841E-2</v>
      </c>
      <c r="M10" s="8">
        <f>SUM(M8:M9)</f>
        <v>1.5</v>
      </c>
      <c r="N10" s="8">
        <f t="shared" si="0"/>
        <v>113</v>
      </c>
    </row>
    <row r="11" spans="1:14" ht="27.6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ht="29.1" customHeight="1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</sheetData>
  <mergeCells count="6">
    <mergeCell ref="D2:F2"/>
    <mergeCell ref="M2:N2"/>
    <mergeCell ref="A12:N12"/>
    <mergeCell ref="B2:C2"/>
    <mergeCell ref="A1:N1"/>
    <mergeCell ref="A11:N11"/>
  </mergeCells>
  <phoneticPr fontId="5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15748031496062992" right="0.16" top="0.5" bottom="0.3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2022-06-17T02:00:13Z</cp:lastPrinted>
  <dcterms:created xsi:type="dcterms:W3CDTF">2019-05-15T08:41:00Z</dcterms:created>
  <dcterms:modified xsi:type="dcterms:W3CDTF">2022-06-17T02:00:14Z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648C85130D6B4726B406F6F16A95C3A5</vt:lpwstr>
  </property>
</Properties>
</file>