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44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C9" i="21"/>
  <c r="C8"/>
  <c r="C7"/>
  <c r="C6"/>
  <c r="C5"/>
  <c r="C4"/>
  <c r="F11"/>
  <c r="E11"/>
  <c r="F5"/>
  <c r="F6"/>
  <c r="F7"/>
  <c r="F8"/>
  <c r="F9"/>
  <c r="F4"/>
  <c r="D11"/>
  <c r="C11" l="1"/>
</calcChain>
</file>

<file path=xl/sharedStrings.xml><?xml version="1.0" encoding="utf-8"?>
<sst xmlns="http://schemas.openxmlformats.org/spreadsheetml/2006/main" count="27" uniqueCount="27">
  <si>
    <t>金坛区</t>
  </si>
  <si>
    <t>武进区</t>
  </si>
  <si>
    <t>项目名称   （两级选项）</t>
    <phoneticPr fontId="6" type="noConversion"/>
  </si>
  <si>
    <t>单位：万元</t>
  </si>
  <si>
    <t>辖区</t>
  </si>
  <si>
    <t>占比%</t>
  </si>
  <si>
    <t>金额</t>
  </si>
  <si>
    <t>合计</t>
  </si>
  <si>
    <t>新北区</t>
    <phoneticPr fontId="6" type="noConversion"/>
  </si>
  <si>
    <t>天宁区</t>
    <phoneticPr fontId="6" type="noConversion"/>
  </si>
  <si>
    <t>钟楼区</t>
    <phoneticPr fontId="6" type="noConversion"/>
  </si>
  <si>
    <t>经开区</t>
    <phoneticPr fontId="6" type="noConversion"/>
  </si>
  <si>
    <t>市本级</t>
    <phoneticPr fontId="6" type="noConversion"/>
  </si>
  <si>
    <t>培训农产品质量安全监管（协管）人员</t>
    <phoneticPr fontId="3" type="noConversion"/>
  </si>
  <si>
    <t>农业科技创新与推广专项资金分配建议表</t>
    <phoneticPr fontId="3" type="noConversion"/>
  </si>
  <si>
    <t>本次下达</t>
    <phoneticPr fontId="3" type="noConversion"/>
  </si>
  <si>
    <t>已下达（抵扣常财农〔2021〕85号）</t>
    <phoneticPr fontId="3" type="noConversion"/>
  </si>
  <si>
    <t>责任处站：质监处</t>
    <phoneticPr fontId="3" type="noConversion"/>
  </si>
  <si>
    <t>培训农产品质量安全监管（协管）人员200人次，每人次补助150元。</t>
    <phoneticPr fontId="3" type="noConversion"/>
  </si>
  <si>
    <t>培训农产品质量安全监管（协管）人员224人次，每人次补助150元。</t>
    <phoneticPr fontId="3" type="noConversion"/>
  </si>
  <si>
    <t>培训农产品质量安全监管（协管）人员153人次，每人次补助150元。</t>
    <phoneticPr fontId="3" type="noConversion"/>
  </si>
  <si>
    <t>培训农产品质量安全监管（协管）人员42人次，每人次补助150元。</t>
    <phoneticPr fontId="3" type="noConversion"/>
  </si>
  <si>
    <t>培训农产品质量安全监管（协管）人员48人次，每人次补助150元。</t>
    <phoneticPr fontId="3" type="noConversion"/>
  </si>
  <si>
    <t>培训农产品质量安全监管（协管）人员72人次，每人次补助150元。</t>
    <phoneticPr fontId="3" type="noConversion"/>
  </si>
  <si>
    <t>支持对乡镇农产品质量安全监管协管人员开展培训</t>
    <phoneticPr fontId="3" type="noConversion"/>
  </si>
  <si>
    <t>备注：常财农〔2021〕85号预下省资金农业科技创新与推广专项—创新种业发展钟楼区下达30万，现改变使用方向，钟楼区乡镇农产品质量安全监管协管人员开展培训专项资金0.72万元，从该笔资金中列支。</t>
    <phoneticPr fontId="3" type="noConversion"/>
  </si>
  <si>
    <r>
      <rPr>
        <sz val="12"/>
        <color indexed="8"/>
        <rFont val="宋体"/>
        <family val="3"/>
        <charset val="134"/>
      </rPr>
      <t>培训农产品质量安全监管（协管）人员</t>
    </r>
    <r>
      <rPr>
        <sz val="12"/>
        <color indexed="8"/>
        <rFont val="Times New Roman"/>
        <family val="1"/>
      </rPr>
      <t>739</t>
    </r>
    <r>
      <rPr>
        <sz val="12"/>
        <color indexed="8"/>
        <rFont val="宋体"/>
        <family val="3"/>
        <charset val="134"/>
      </rPr>
      <t>人次</t>
    </r>
    <r>
      <rPr>
        <sz val="12"/>
        <color indexed="8"/>
        <rFont val="Times New Roman"/>
        <family val="1"/>
      </rPr>
      <t/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</si>
</sst>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topLeftCell="A2" workbookViewId="0">
      <selection activeCell="J8" sqref="J8"/>
    </sheetView>
  </sheetViews>
  <sheetFormatPr defaultColWidth="9" defaultRowHeight="14.4"/>
  <cols>
    <col min="1" max="1" width="15" customWidth="1"/>
    <col min="2" max="2" width="67.5546875" customWidth="1"/>
    <col min="3" max="3" width="10.109375" customWidth="1"/>
    <col min="4" max="4" width="10.6640625" style="16" customWidth="1"/>
    <col min="5" max="5" width="13.33203125" style="15" customWidth="1"/>
    <col min="6" max="6" width="12" style="16" customWidth="1"/>
  </cols>
  <sheetData>
    <row r="1" spans="1:6" ht="42" customHeight="1">
      <c r="A1" s="22" t="s">
        <v>14</v>
      </c>
      <c r="B1" s="22"/>
      <c r="C1" s="22"/>
      <c r="D1" s="22"/>
      <c r="E1" s="22"/>
      <c r="F1" s="22"/>
    </row>
    <row r="2" spans="1:6" ht="42" customHeight="1">
      <c r="A2" s="1" t="s">
        <v>2</v>
      </c>
      <c r="B2" s="2" t="s">
        <v>24</v>
      </c>
      <c r="C2" s="3"/>
      <c r="D2" s="4"/>
      <c r="E2" s="23" t="s">
        <v>3</v>
      </c>
      <c r="F2" s="23"/>
    </row>
    <row r="3" spans="1:6" ht="49.95" customHeight="1">
      <c r="A3" s="5" t="s">
        <v>4</v>
      </c>
      <c r="B3" s="6" t="s">
        <v>13</v>
      </c>
      <c r="C3" s="7" t="s">
        <v>5</v>
      </c>
      <c r="D3" s="7" t="s">
        <v>6</v>
      </c>
      <c r="E3" s="14" t="s">
        <v>16</v>
      </c>
      <c r="F3" s="7" t="s">
        <v>15</v>
      </c>
    </row>
    <row r="4" spans="1:6" ht="39.6" customHeight="1">
      <c r="A4" s="9" t="s">
        <v>0</v>
      </c>
      <c r="B4" s="18" t="s">
        <v>18</v>
      </c>
      <c r="C4" s="12">
        <f>D4/D11</f>
        <v>0.2706359945872801</v>
      </c>
      <c r="D4" s="13">
        <v>3</v>
      </c>
      <c r="E4" s="17"/>
      <c r="F4" s="19">
        <f>D4-E4</f>
        <v>3</v>
      </c>
    </row>
    <row r="5" spans="1:6" ht="39.6" customHeight="1">
      <c r="A5" s="9" t="s">
        <v>1</v>
      </c>
      <c r="B5" s="18" t="s">
        <v>19</v>
      </c>
      <c r="C5" s="12">
        <f>D5/D11</f>
        <v>0.30311231393775367</v>
      </c>
      <c r="D5" s="13">
        <v>3.36</v>
      </c>
      <c r="E5" s="17"/>
      <c r="F5" s="19">
        <f t="shared" ref="F5:F9" si="0">D5-E5</f>
        <v>3.36</v>
      </c>
    </row>
    <row r="6" spans="1:6" ht="39.6" customHeight="1">
      <c r="A6" s="9" t="s">
        <v>8</v>
      </c>
      <c r="B6" s="18" t="s">
        <v>20</v>
      </c>
      <c r="C6" s="12">
        <f>D6/D11</f>
        <v>0.20703653585926926</v>
      </c>
      <c r="D6" s="13">
        <v>2.2949999999999999</v>
      </c>
      <c r="E6" s="17"/>
      <c r="F6" s="19">
        <f t="shared" si="0"/>
        <v>2.2949999999999999</v>
      </c>
    </row>
    <row r="7" spans="1:6" ht="39.6" customHeight="1">
      <c r="A7" s="7" t="s">
        <v>9</v>
      </c>
      <c r="B7" s="18" t="s">
        <v>21</v>
      </c>
      <c r="C7" s="12">
        <f>D7/D11</f>
        <v>5.6833558863328817E-2</v>
      </c>
      <c r="D7" s="13">
        <v>0.63</v>
      </c>
      <c r="E7" s="17"/>
      <c r="F7" s="19">
        <f t="shared" si="0"/>
        <v>0.63</v>
      </c>
    </row>
    <row r="8" spans="1:6" ht="39.6" customHeight="1">
      <c r="A8" s="7" t="s">
        <v>10</v>
      </c>
      <c r="B8" s="18" t="s">
        <v>22</v>
      </c>
      <c r="C8" s="12">
        <f>D8/D11</f>
        <v>6.4952638700947224E-2</v>
      </c>
      <c r="D8" s="13">
        <v>0.72</v>
      </c>
      <c r="E8" s="17">
        <v>0.72</v>
      </c>
      <c r="F8" s="19">
        <f t="shared" si="0"/>
        <v>0</v>
      </c>
    </row>
    <row r="9" spans="1:6" ht="39.6" customHeight="1">
      <c r="A9" s="7" t="s">
        <v>11</v>
      </c>
      <c r="B9" s="18" t="s">
        <v>23</v>
      </c>
      <c r="C9" s="12">
        <f>D9/D11</f>
        <v>9.7428958051420836E-2</v>
      </c>
      <c r="D9" s="13">
        <v>1.08</v>
      </c>
      <c r="E9" s="17"/>
      <c r="F9" s="19">
        <f t="shared" si="0"/>
        <v>1.08</v>
      </c>
    </row>
    <row r="10" spans="1:6" ht="39.6" customHeight="1">
      <c r="A10" s="10" t="s">
        <v>12</v>
      </c>
      <c r="B10" s="5"/>
      <c r="C10" s="8"/>
      <c r="D10" s="8"/>
      <c r="E10" s="17"/>
      <c r="F10" s="19"/>
    </row>
    <row r="11" spans="1:6" ht="39.6" customHeight="1">
      <c r="A11" s="9" t="s">
        <v>7</v>
      </c>
      <c r="B11" s="8" t="s">
        <v>26</v>
      </c>
      <c r="C11" s="11">
        <f>SUM(C4:C10)</f>
        <v>1</v>
      </c>
      <c r="D11" s="7">
        <f>SUM(D4:D10)</f>
        <v>11.085000000000001</v>
      </c>
      <c r="E11" s="17">
        <f>SUM(E4:E10)</f>
        <v>0.72</v>
      </c>
      <c r="F11" s="17">
        <f>SUM(F4:F10)</f>
        <v>10.365</v>
      </c>
    </row>
    <row r="12" spans="1:6" ht="39.6" customHeight="1">
      <c r="A12" s="21" t="s">
        <v>25</v>
      </c>
      <c r="B12" s="21"/>
      <c r="C12" s="21"/>
      <c r="D12" s="21"/>
      <c r="E12" s="21"/>
      <c r="F12" s="21"/>
    </row>
    <row r="13" spans="1:6" ht="29.1" customHeight="1">
      <c r="A13" s="20" t="s">
        <v>17</v>
      </c>
      <c r="B13" s="20"/>
      <c r="C13" s="20"/>
      <c r="D13" s="20"/>
      <c r="E13" s="20"/>
      <c r="F13" s="20"/>
    </row>
  </sheetData>
  <mergeCells count="4">
    <mergeCell ref="A13:F13"/>
    <mergeCell ref="A12:F12"/>
    <mergeCell ref="A1:F1"/>
    <mergeCell ref="E2:F2"/>
  </mergeCells>
  <phoneticPr fontId="3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55118110236220474" right="0.47244094488188981" top="0.62" bottom="0.5" header="0.31496062992125984" footer="0.31496062992125984"/>
  <pageSetup paperSize="9" orientation="landscape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2022-06-17T02:18:46Z</cp:lastPrinted>
  <dcterms:created xsi:type="dcterms:W3CDTF">2019-05-15T08:41:00Z</dcterms:created>
  <dcterms:modified xsi:type="dcterms:W3CDTF">2022-06-27T02:28:17Z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