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6" windowWidth="19416" windowHeight="9732"/>
  </bookViews>
  <sheets>
    <sheet name="资金拟分配" sheetId="21" r:id="rId1"/>
  </sheets>
  <calcPr calcId="125725"/>
</workbook>
</file>

<file path=xl/calcChain.xml><?xml version="1.0" encoding="utf-8"?>
<calcChain xmlns="http://schemas.openxmlformats.org/spreadsheetml/2006/main">
  <c r="H11" i="21"/>
  <c r="C5" s="1"/>
  <c r="D11"/>
  <c r="C4"/>
  <c r="C8"/>
  <c r="F11" l="1"/>
  <c r="C9"/>
  <c r="C7"/>
  <c r="F5"/>
  <c r="C11"/>
  <c r="C6"/>
  <c r="F4"/>
</calcChain>
</file>

<file path=xl/sharedStrings.xml><?xml version="1.0" encoding="utf-8"?>
<sst xmlns="http://schemas.openxmlformats.org/spreadsheetml/2006/main" count="31" uniqueCount="28">
  <si>
    <t>金坛区</t>
  </si>
  <si>
    <t>武进区</t>
  </si>
  <si>
    <t>项目名称   （两级选项）</t>
    <phoneticPr fontId="5" type="noConversion"/>
  </si>
  <si>
    <t>单位：万元</t>
  </si>
  <si>
    <t>辖区</t>
  </si>
  <si>
    <t>分配因素1</t>
  </si>
  <si>
    <t>占比%</t>
  </si>
  <si>
    <t>金额</t>
  </si>
  <si>
    <t>分配因素2</t>
  </si>
  <si>
    <t>合计</t>
  </si>
  <si>
    <t>开展高素质农民培育</t>
    <phoneticPr fontId="2" type="noConversion"/>
  </si>
  <si>
    <t>农业科技创新与推广专项资金分配建议表</t>
    <phoneticPr fontId="2" type="noConversion"/>
  </si>
  <si>
    <t>责任处站：科教处</t>
    <phoneticPr fontId="2" type="noConversion"/>
  </si>
  <si>
    <t>应下达数</t>
    <phoneticPr fontId="2" type="noConversion"/>
  </si>
  <si>
    <t>农业职业技能培训800人</t>
    <phoneticPr fontId="2" type="noConversion"/>
  </si>
  <si>
    <t>农民教育培训实训基地(田间学校)建设3个</t>
    <phoneticPr fontId="2" type="noConversion"/>
  </si>
  <si>
    <t>农民教育培训实训基地(田间学校)建设2个</t>
    <phoneticPr fontId="2" type="noConversion"/>
  </si>
  <si>
    <t>新北区</t>
    <phoneticPr fontId="5" type="noConversion"/>
  </si>
  <si>
    <t>农业职业技能培训300人</t>
    <phoneticPr fontId="2" type="noConversion"/>
  </si>
  <si>
    <t>天宁区</t>
    <phoneticPr fontId="5" type="noConversion"/>
  </si>
  <si>
    <t>农业职业技能培训200人</t>
    <phoneticPr fontId="2" type="noConversion"/>
  </si>
  <si>
    <t>钟楼区</t>
    <phoneticPr fontId="5" type="noConversion"/>
  </si>
  <si>
    <t>农业职业技能培训100人</t>
    <phoneticPr fontId="2" type="noConversion"/>
  </si>
  <si>
    <t>经开区</t>
    <phoneticPr fontId="5" type="noConversion"/>
  </si>
  <si>
    <t>市本级</t>
    <phoneticPr fontId="5" type="noConversion"/>
  </si>
  <si>
    <t>农业职业技能培训2300人</t>
    <phoneticPr fontId="2" type="noConversion"/>
  </si>
  <si>
    <t>农民教育培训实训基地(田间学校)建设5个</t>
    <phoneticPr fontId="2" type="noConversion"/>
  </si>
  <si>
    <t>农业职业技能培训800人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</si>
</sst>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9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</cellStyleXfs>
  <cellXfs count="25">
    <xf numFmtId="0" fontId="0" fillId="0" borderId="0" xfId="0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0" xfId="0" applyNumberFormat="1" applyFont="1" applyFill="1" applyAlignment="1">
      <alignment vertical="center" wrapText="1"/>
    </xf>
    <xf numFmtId="176" fontId="0" fillId="0" borderId="0" xfId="0" applyNumberFormat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176" fontId="7" fillId="0" borderId="4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6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>
      <selection activeCell="O3" sqref="O3"/>
    </sheetView>
  </sheetViews>
  <sheetFormatPr defaultColWidth="9" defaultRowHeight="14.4"/>
  <cols>
    <col min="1" max="1" width="14.6640625" customWidth="1"/>
    <col min="2" max="2" width="20.44140625" bestFit="1" customWidth="1"/>
    <col min="3" max="3" width="12.77734375" customWidth="1"/>
    <col min="4" max="4" width="10.44140625" customWidth="1"/>
    <col min="5" max="5" width="24.21875" style="9" customWidth="1"/>
    <col min="6" max="6" width="12" customWidth="1"/>
    <col min="7" max="7" width="13.88671875" customWidth="1"/>
    <col min="8" max="8" width="14.88671875" customWidth="1"/>
  </cols>
  <sheetData>
    <row r="1" spans="1:9" ht="42" customHeight="1">
      <c r="A1" s="22" t="s">
        <v>11</v>
      </c>
      <c r="B1" s="22"/>
      <c r="C1" s="22"/>
      <c r="D1" s="22"/>
      <c r="E1" s="22"/>
      <c r="F1" s="22"/>
      <c r="G1" s="22"/>
      <c r="H1" s="22"/>
    </row>
    <row r="2" spans="1:9" ht="42" customHeight="1">
      <c r="A2" s="1" t="s">
        <v>2</v>
      </c>
      <c r="B2" s="24" t="s">
        <v>10</v>
      </c>
      <c r="C2" s="24"/>
      <c r="D2" s="21"/>
      <c r="E2" s="21"/>
      <c r="F2" s="21"/>
      <c r="G2" s="23" t="s">
        <v>3</v>
      </c>
      <c r="H2" s="23"/>
    </row>
    <row r="3" spans="1:9" ht="49.95" customHeight="1">
      <c r="A3" s="2" t="s">
        <v>4</v>
      </c>
      <c r="B3" s="3" t="s">
        <v>5</v>
      </c>
      <c r="C3" s="4" t="s">
        <v>6</v>
      </c>
      <c r="D3" s="4" t="s">
        <v>7</v>
      </c>
      <c r="E3" s="7" t="s">
        <v>8</v>
      </c>
      <c r="F3" s="4" t="s">
        <v>6</v>
      </c>
      <c r="G3" s="4" t="s">
        <v>7</v>
      </c>
      <c r="H3" s="5" t="s">
        <v>13</v>
      </c>
    </row>
    <row r="4" spans="1:9" ht="43.2" customHeight="1">
      <c r="A4" s="11" t="s">
        <v>0</v>
      </c>
      <c r="B4" s="12" t="s">
        <v>27</v>
      </c>
      <c r="C4" s="13">
        <f>D4/H11</f>
        <v>0.29447852760736198</v>
      </c>
      <c r="D4" s="11">
        <v>48</v>
      </c>
      <c r="E4" s="14" t="s">
        <v>15</v>
      </c>
      <c r="F4" s="13">
        <f>G4/H11</f>
        <v>9.202453987730061E-2</v>
      </c>
      <c r="G4" s="15">
        <v>15</v>
      </c>
      <c r="H4" s="11">
        <v>63</v>
      </c>
    </row>
    <row r="5" spans="1:9" s="20" customFormat="1" ht="43.2" customHeight="1">
      <c r="A5" s="16" t="s">
        <v>1</v>
      </c>
      <c r="B5" s="12" t="s">
        <v>14</v>
      </c>
      <c r="C5" s="19">
        <f>D5/H11</f>
        <v>0.29447852760736198</v>
      </c>
      <c r="D5" s="16">
        <v>48</v>
      </c>
      <c r="E5" s="14" t="s">
        <v>16</v>
      </c>
      <c r="F5" s="19">
        <f>G5/H11</f>
        <v>6.1349693251533742E-2</v>
      </c>
      <c r="G5" s="15">
        <v>10</v>
      </c>
      <c r="H5" s="16">
        <v>58</v>
      </c>
    </row>
    <row r="6" spans="1:9" ht="43.2" customHeight="1">
      <c r="A6" s="11" t="s">
        <v>17</v>
      </c>
      <c r="B6" s="12" t="s">
        <v>18</v>
      </c>
      <c r="C6" s="13">
        <f>D6/H11</f>
        <v>0.11042944785276074</v>
      </c>
      <c r="D6" s="11">
        <v>18</v>
      </c>
      <c r="E6" s="14"/>
      <c r="F6" s="13"/>
      <c r="G6" s="15"/>
      <c r="H6" s="11">
        <v>18</v>
      </c>
    </row>
    <row r="7" spans="1:9" ht="43.2" customHeight="1">
      <c r="A7" s="15" t="s">
        <v>19</v>
      </c>
      <c r="B7" s="12" t="s">
        <v>20</v>
      </c>
      <c r="C7" s="13">
        <f>D7/H11</f>
        <v>7.3619631901840496E-2</v>
      </c>
      <c r="D7" s="11">
        <v>12</v>
      </c>
      <c r="E7" s="14"/>
      <c r="F7" s="13"/>
      <c r="G7" s="15"/>
      <c r="H7" s="11">
        <v>12</v>
      </c>
    </row>
    <row r="8" spans="1:9" ht="43.2" customHeight="1">
      <c r="A8" s="15" t="s">
        <v>21</v>
      </c>
      <c r="B8" s="12" t="s">
        <v>22</v>
      </c>
      <c r="C8" s="13">
        <f>D8/H11</f>
        <v>3.6809815950920248E-2</v>
      </c>
      <c r="D8" s="11">
        <v>6</v>
      </c>
      <c r="E8" s="14"/>
      <c r="F8" s="13"/>
      <c r="G8" s="15"/>
      <c r="H8" s="11">
        <v>6</v>
      </c>
    </row>
    <row r="9" spans="1:9" ht="43.2" customHeight="1">
      <c r="A9" s="15" t="s">
        <v>23</v>
      </c>
      <c r="B9" s="12" t="s">
        <v>22</v>
      </c>
      <c r="C9" s="13">
        <f>D9/H11</f>
        <v>3.6809815950920248E-2</v>
      </c>
      <c r="D9" s="11">
        <v>6</v>
      </c>
      <c r="E9" s="14"/>
      <c r="F9" s="13"/>
      <c r="G9" s="15"/>
      <c r="H9" s="11">
        <v>6</v>
      </c>
    </row>
    <row r="10" spans="1:9" ht="43.2" customHeight="1">
      <c r="A10" s="16" t="s">
        <v>24</v>
      </c>
      <c r="B10" s="17"/>
      <c r="C10" s="11"/>
      <c r="D10" s="11"/>
      <c r="E10" s="18"/>
      <c r="F10" s="15"/>
      <c r="G10" s="15"/>
      <c r="H10" s="11"/>
    </row>
    <row r="11" spans="1:9" ht="43.2" customHeight="1">
      <c r="A11" s="11" t="s">
        <v>9</v>
      </c>
      <c r="B11" s="12" t="s">
        <v>25</v>
      </c>
      <c r="C11" s="13">
        <f>D11/H11</f>
        <v>0.84662576687116564</v>
      </c>
      <c r="D11" s="15">
        <f>SUM(D4:D9)</f>
        <v>138</v>
      </c>
      <c r="E11" s="14" t="s">
        <v>26</v>
      </c>
      <c r="F11" s="13">
        <f>G11/H11</f>
        <v>0.15337423312883436</v>
      </c>
      <c r="G11" s="15">
        <v>25</v>
      </c>
      <c r="H11" s="15">
        <f>SUM(H4:H10)</f>
        <v>163</v>
      </c>
      <c r="I11" s="10"/>
    </row>
    <row r="12" spans="1:9" ht="28.8" customHeight="1">
      <c r="A12" s="6" t="s">
        <v>12</v>
      </c>
      <c r="B12" s="6"/>
      <c r="C12" s="6"/>
      <c r="D12" s="6"/>
      <c r="E12" s="8"/>
      <c r="F12" s="6"/>
      <c r="G12" s="6"/>
      <c r="H12" s="6"/>
    </row>
  </sheetData>
  <mergeCells count="4">
    <mergeCell ref="D2:F2"/>
    <mergeCell ref="A1:H1"/>
    <mergeCell ref="G2:H2"/>
    <mergeCell ref="B2:C2"/>
  </mergeCells>
  <phoneticPr fontId="2" type="noConversion"/>
  <printOptions horizontalCentered="1"/>
  <pageMargins left="0.44" right="0.43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资金拟分配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2022-06-29T03:01:26Z</cp:lastPrinted>
  <dcterms:created xsi:type="dcterms:W3CDTF">2019-05-15T08:41:00Z</dcterms:created>
  <dcterms:modified xsi:type="dcterms:W3CDTF">2022-06-29T03:03:19Z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