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6" windowHeight="8016"/>
  </bookViews>
  <sheets>
    <sheet name="资金分配建议表" sheetId="14" r:id="rId1"/>
  </sheets>
  <calcPr calcId="125725"/>
</workbook>
</file>

<file path=xl/calcChain.xml><?xml version="1.0" encoding="utf-8"?>
<calcChain xmlns="http://schemas.openxmlformats.org/spreadsheetml/2006/main">
  <c r="H11" i="14"/>
  <c r="G11"/>
  <c r="F11"/>
  <c r="E11"/>
  <c r="D11"/>
  <c r="C11"/>
  <c r="B11"/>
  <c r="H9"/>
  <c r="G9"/>
  <c r="F9"/>
  <c r="C9"/>
  <c r="B9"/>
  <c r="H8"/>
  <c r="G8"/>
  <c r="F8"/>
  <c r="C8"/>
  <c r="H7"/>
  <c r="G7"/>
  <c r="F7"/>
  <c r="C7"/>
  <c r="B7"/>
  <c r="H6"/>
  <c r="G6"/>
  <c r="F6"/>
  <c r="C6"/>
  <c r="B6"/>
  <c r="H5"/>
  <c r="G5"/>
  <c r="F5"/>
  <c r="C5"/>
  <c r="B5"/>
  <c r="H4"/>
  <c r="G4"/>
  <c r="F4"/>
  <c r="C4"/>
  <c r="B4"/>
</calcChain>
</file>

<file path=xl/sharedStrings.xml><?xml version="1.0" encoding="utf-8"?>
<sst xmlns="http://schemas.openxmlformats.org/spreadsheetml/2006/main" count="22" uniqueCount="21">
  <si>
    <t>单位：万元</t>
  </si>
  <si>
    <t>辖区</t>
  </si>
  <si>
    <t>占比%</t>
  </si>
  <si>
    <t>本次拟分配金额（A)</t>
  </si>
  <si>
    <t>分配因素2-
省补资金上年结转(B)</t>
  </si>
  <si>
    <t>可用省补资金总量(A+B)</t>
  </si>
  <si>
    <t>本次下达</t>
  </si>
  <si>
    <t>金坛区</t>
  </si>
  <si>
    <t>武进区</t>
  </si>
  <si>
    <t>新北区</t>
  </si>
  <si>
    <t>天宁区</t>
  </si>
  <si>
    <t>钟楼区</t>
  </si>
  <si>
    <t>经开区</t>
  </si>
  <si>
    <t>市本级</t>
  </si>
  <si>
    <t>合计</t>
  </si>
  <si>
    <t>现代农业发展专项资金分配建议表</t>
    <phoneticPr fontId="6" type="noConversion"/>
  </si>
  <si>
    <t>分配因素1-
近三年购机补贴使用资金</t>
    <phoneticPr fontId="6" type="noConversion"/>
  </si>
  <si>
    <t>责任处站：农机处</t>
    <phoneticPr fontId="6" type="noConversion"/>
  </si>
  <si>
    <t>项目名称   （两级选项）</t>
  </si>
  <si>
    <t>＊农机购置补贴</t>
    <phoneticPr fontId="6" type="noConversion"/>
  </si>
  <si>
    <t>备注：约束性任务资金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</si>
</sst>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_ "/>
  </numFmts>
  <fonts count="7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J3" sqref="J3"/>
    </sheetView>
  </sheetViews>
  <sheetFormatPr defaultColWidth="9" defaultRowHeight="14.4"/>
  <cols>
    <col min="1" max="1" width="15" customWidth="1"/>
    <col min="2" max="2" width="24.88671875" customWidth="1"/>
    <col min="3" max="3" width="11.6640625" customWidth="1"/>
    <col min="4" max="4" width="12.21875" customWidth="1"/>
    <col min="5" max="5" width="15.88671875" customWidth="1"/>
    <col min="6" max="6" width="13.21875" customWidth="1"/>
    <col min="7" max="8" width="13.77734375" customWidth="1"/>
  </cols>
  <sheetData>
    <row r="1" spans="1:8" ht="42" customHeight="1">
      <c r="A1" s="17" t="s">
        <v>15</v>
      </c>
      <c r="B1" s="17"/>
      <c r="C1" s="17"/>
      <c r="D1" s="17"/>
      <c r="E1" s="17"/>
      <c r="F1" s="17"/>
      <c r="G1" s="17"/>
      <c r="H1" s="17"/>
    </row>
    <row r="2" spans="1:8" ht="42" customHeight="1">
      <c r="A2" s="16" t="s">
        <v>18</v>
      </c>
      <c r="B2" s="16" t="s">
        <v>19</v>
      </c>
      <c r="C2" s="2"/>
      <c r="D2" s="2"/>
      <c r="E2" s="2"/>
      <c r="F2" s="2"/>
      <c r="G2" s="2"/>
      <c r="H2" s="2" t="s">
        <v>0</v>
      </c>
    </row>
    <row r="3" spans="1:8" ht="49.95" customHeight="1">
      <c r="A3" s="1" t="s">
        <v>1</v>
      </c>
      <c r="B3" s="3" t="s">
        <v>16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</v>
      </c>
      <c r="H3" s="5" t="s">
        <v>6</v>
      </c>
    </row>
    <row r="4" spans="1:8" ht="36.9" customHeight="1">
      <c r="A4" s="6" t="s">
        <v>7</v>
      </c>
      <c r="B4" s="7">
        <f>382.665+449.19+614.84</f>
        <v>1446.6949999999999</v>
      </c>
      <c r="C4" s="8">
        <f>B4/B11</f>
        <v>0.63372180887528995</v>
      </c>
      <c r="D4" s="9">
        <v>87</v>
      </c>
      <c r="E4" s="10">
        <v>85</v>
      </c>
      <c r="F4" s="10">
        <f t="shared" ref="F4:F9" si="0">D4+E4</f>
        <v>172</v>
      </c>
      <c r="G4" s="11">
        <f t="shared" ref="G4:G9" si="1">F4/290</f>
        <v>0.59310344827586203</v>
      </c>
      <c r="H4" s="12">
        <f t="shared" ref="H4:H9" si="2">D4</f>
        <v>87</v>
      </c>
    </row>
    <row r="5" spans="1:8" ht="36.9" customHeight="1">
      <c r="A5" s="6" t="s">
        <v>8</v>
      </c>
      <c r="B5" s="12">
        <f>51.84+140.75+123.52</f>
        <v>316.11</v>
      </c>
      <c r="C5" s="8">
        <f>B5/B11</f>
        <v>0.13847134399688099</v>
      </c>
      <c r="D5" s="9">
        <v>8</v>
      </c>
      <c r="E5" s="10">
        <v>30</v>
      </c>
      <c r="F5" s="10">
        <f t="shared" si="0"/>
        <v>38</v>
      </c>
      <c r="G5" s="11">
        <f t="shared" si="1"/>
        <v>0.13103448275862101</v>
      </c>
      <c r="H5" s="12">
        <f t="shared" si="2"/>
        <v>8</v>
      </c>
    </row>
    <row r="6" spans="1:8" ht="36.9" customHeight="1">
      <c r="A6" s="6" t="s">
        <v>9</v>
      </c>
      <c r="B6" s="12">
        <f>136.08+149.7+197.12</f>
        <v>482.9</v>
      </c>
      <c r="C6" s="8">
        <f>B6/B11</f>
        <v>0.21153336501880299</v>
      </c>
      <c r="D6" s="9">
        <v>22</v>
      </c>
      <c r="E6" s="10">
        <v>30</v>
      </c>
      <c r="F6" s="10">
        <f t="shared" si="0"/>
        <v>52</v>
      </c>
      <c r="G6" s="11">
        <f t="shared" si="1"/>
        <v>0.17931034482758601</v>
      </c>
      <c r="H6" s="12">
        <f t="shared" si="2"/>
        <v>22</v>
      </c>
    </row>
    <row r="7" spans="1:8" ht="36.9" customHeight="1">
      <c r="A7" s="6" t="s">
        <v>10</v>
      </c>
      <c r="B7" s="12">
        <f>0.19+13.85+10.47</f>
        <v>24.51</v>
      </c>
      <c r="C7" s="8">
        <f>B7/B11</f>
        <v>1.0736555760221299E-2</v>
      </c>
      <c r="D7" s="9">
        <v>13</v>
      </c>
      <c r="E7" s="9"/>
      <c r="F7" s="10">
        <f t="shared" si="0"/>
        <v>13</v>
      </c>
      <c r="G7" s="11">
        <f t="shared" si="1"/>
        <v>4.48275862068966E-2</v>
      </c>
      <c r="H7" s="12">
        <f t="shared" si="2"/>
        <v>13</v>
      </c>
    </row>
    <row r="8" spans="1:8" ht="36.9" customHeight="1">
      <c r="A8" s="6" t="s">
        <v>11</v>
      </c>
      <c r="B8" s="12">
        <v>0</v>
      </c>
      <c r="C8" s="11">
        <f>B8/B11</f>
        <v>0</v>
      </c>
      <c r="D8" s="9">
        <v>5</v>
      </c>
      <c r="E8" s="9"/>
      <c r="F8" s="10">
        <f t="shared" si="0"/>
        <v>5</v>
      </c>
      <c r="G8" s="11">
        <f t="shared" si="1"/>
        <v>1.72413793103448E-2</v>
      </c>
      <c r="H8" s="12">
        <f t="shared" si="2"/>
        <v>5</v>
      </c>
    </row>
    <row r="9" spans="1:8" ht="36.9" customHeight="1">
      <c r="A9" s="6" t="s">
        <v>12</v>
      </c>
      <c r="B9" s="12">
        <f>4.71+7.93</f>
        <v>12.64</v>
      </c>
      <c r="C9" s="11">
        <f>B9/B11</f>
        <v>5.5369263488044603E-3</v>
      </c>
      <c r="D9" s="9">
        <v>10</v>
      </c>
      <c r="E9" s="9"/>
      <c r="F9" s="10">
        <f t="shared" si="0"/>
        <v>10</v>
      </c>
      <c r="G9" s="11">
        <f t="shared" si="1"/>
        <v>3.4482758620689703E-2</v>
      </c>
      <c r="H9" s="12">
        <f t="shared" si="2"/>
        <v>10</v>
      </c>
    </row>
    <row r="10" spans="1:8" ht="36.9" customHeight="1">
      <c r="A10" s="6" t="s">
        <v>13</v>
      </c>
      <c r="B10" s="12"/>
      <c r="C10" s="11"/>
      <c r="D10" s="13"/>
      <c r="E10" s="13"/>
      <c r="F10" s="14"/>
      <c r="G10" s="14"/>
      <c r="H10" s="13"/>
    </row>
    <row r="11" spans="1:8" ht="36.9" customHeight="1">
      <c r="A11" s="6" t="s">
        <v>14</v>
      </c>
      <c r="B11" s="12">
        <f t="shared" ref="B11:H11" si="3">SUM(B4:B10)</f>
        <v>2282.855</v>
      </c>
      <c r="C11" s="12">
        <f t="shared" si="3"/>
        <v>1</v>
      </c>
      <c r="D11" s="12">
        <f t="shared" si="3"/>
        <v>145</v>
      </c>
      <c r="E11" s="12">
        <f t="shared" si="3"/>
        <v>145</v>
      </c>
      <c r="F11" s="12">
        <f t="shared" si="3"/>
        <v>290</v>
      </c>
      <c r="G11" s="11">
        <f t="shared" si="3"/>
        <v>1</v>
      </c>
      <c r="H11" s="12">
        <f t="shared" si="3"/>
        <v>145</v>
      </c>
    </row>
    <row r="12" spans="1:8" ht="28.2" customHeight="1">
      <c r="A12" s="18" t="s">
        <v>20</v>
      </c>
      <c r="B12" s="18"/>
      <c r="C12" s="18"/>
      <c r="D12" s="18"/>
      <c r="E12" s="18"/>
      <c r="F12" s="18"/>
      <c r="G12" s="18"/>
      <c r="H12" s="18"/>
    </row>
    <row r="13" spans="1:8" ht="29.1" customHeight="1">
      <c r="A13" s="15" t="s">
        <v>17</v>
      </c>
      <c r="B13" s="15"/>
      <c r="D13" s="15"/>
      <c r="E13" s="15"/>
      <c r="F13" s="15"/>
      <c r="G13" s="15"/>
      <c r="H13" s="15"/>
    </row>
  </sheetData>
  <mergeCells count="2">
    <mergeCell ref="A1:H1"/>
    <mergeCell ref="A12:H12"/>
  </mergeCells>
  <phoneticPr fontId="6" type="noConversion"/>
  <dataValidations count="1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2022-06-17T01:56:53Z</cp:lastPrinted>
  <dcterms:created xsi:type="dcterms:W3CDTF">2019-05-15T08:41:00Z</dcterms:created>
  <dcterms:modified xsi:type="dcterms:W3CDTF">2022-06-17T01:57:13Z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  <property fmtid="{D5CDD505-2E9C-101B-9397-08002B2CF9AE}" pid="3" name="ICV">
    <vt:lpwstr>0BC6ABDCFAC6488D9A44574DFAF95E25</vt:lpwstr>
  </property>
</Properties>
</file>