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16" windowHeight="10860"/>
  </bookViews>
  <sheets>
    <sheet name="资金分配建议表" sheetId="25" r:id="rId1"/>
  </sheets>
  <calcPr calcId="125725"/>
</workbook>
</file>

<file path=xl/calcChain.xml><?xml version="1.0" encoding="utf-8"?>
<calcChain xmlns="http://schemas.openxmlformats.org/spreadsheetml/2006/main">
  <c r="H5" i="25"/>
  <c r="H6"/>
  <c r="H7"/>
  <c r="H8"/>
  <c r="H9"/>
  <c r="H10"/>
  <c r="H11"/>
  <c r="H12"/>
  <c r="H4"/>
  <c r="C11"/>
  <c r="C10"/>
  <c r="C9"/>
  <c r="C8"/>
  <c r="C7"/>
  <c r="C6"/>
  <c r="C5"/>
  <c r="C4"/>
  <c r="D12"/>
</calcChain>
</file>

<file path=xl/sharedStrings.xml><?xml version="1.0" encoding="utf-8"?>
<sst xmlns="http://schemas.openxmlformats.org/spreadsheetml/2006/main" count="30" uniqueCount="23">
  <si>
    <t>单位：万元</t>
  </si>
  <si>
    <t>分配因素1</t>
  </si>
  <si>
    <t>占比%</t>
  </si>
  <si>
    <t>金额</t>
  </si>
  <si>
    <t>分配因素2</t>
  </si>
  <si>
    <t>合计</t>
  </si>
  <si>
    <t>溧阳市</t>
  </si>
  <si>
    <t>金坛区</t>
  </si>
  <si>
    <t>武进区</t>
  </si>
  <si>
    <t>新北区</t>
    <phoneticPr fontId="6" type="noConversion"/>
  </si>
  <si>
    <t>项目名称   （两级选项）</t>
    <phoneticPr fontId="6" type="noConversion"/>
  </si>
  <si>
    <t>天宁区</t>
    <phoneticPr fontId="5" type="noConversion"/>
  </si>
  <si>
    <t>钟楼区</t>
    <phoneticPr fontId="5" type="noConversion"/>
  </si>
  <si>
    <t>经开区</t>
    <phoneticPr fontId="5" type="noConversion"/>
  </si>
  <si>
    <t>按照2021年度重大项目项目数和投资额</t>
    <phoneticPr fontId="6" type="noConversion"/>
  </si>
  <si>
    <t>按照2021年度重大项目项目数和投资额、现场推进会</t>
    <phoneticPr fontId="6" type="noConversion"/>
  </si>
  <si>
    <t>责任处站：计划财务与审计处</t>
    <phoneticPr fontId="6" type="noConversion"/>
  </si>
  <si>
    <t>农业农村重大项目建设、专题活动推进</t>
    <phoneticPr fontId="6" type="noConversion"/>
  </si>
  <si>
    <t>重大项目工作推进会，重大项目招商会、专题活动推进等工作经费</t>
    <phoneticPr fontId="6" type="noConversion"/>
  </si>
  <si>
    <t>局本级</t>
    <phoneticPr fontId="6" type="noConversion"/>
  </si>
  <si>
    <t>辖市、区</t>
    <phoneticPr fontId="6" type="noConversion"/>
  </si>
  <si>
    <t xml:space="preserve">合  计 </t>
    <phoneticPr fontId="6" type="noConversion"/>
  </si>
  <si>
    <t>美丽乡村发展专项资金分配建议表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</si>
</sst>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10">
    <font>
      <sz val="11"/>
      <color theme="1"/>
      <name val="宋体"/>
      <charset val="134"/>
      <scheme val="minor"/>
    </font>
    <font>
      <sz val="14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Times New Roman"/>
      <family val="1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center" vertical="center"/>
    </xf>
    <xf numFmtId="10" fontId="0" fillId="0" borderId="0" xfId="0" applyNumberFormat="1">
      <alignment vertical="center"/>
    </xf>
    <xf numFmtId="0" fontId="3" fillId="0" borderId="1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activeCell="F12" sqref="F12"/>
    </sheetView>
  </sheetViews>
  <sheetFormatPr defaultColWidth="9" defaultRowHeight="14.4"/>
  <cols>
    <col min="1" max="1" width="15" customWidth="1"/>
    <col min="2" max="2" width="35.21875" style="1" customWidth="1"/>
    <col min="3" max="3" width="9.33203125" style="16" bestFit="1" customWidth="1"/>
    <col min="4" max="4" width="10.6640625" customWidth="1"/>
    <col min="5" max="5" width="20.88671875" customWidth="1"/>
    <col min="6" max="6" width="12" customWidth="1"/>
    <col min="7" max="7" width="11.88671875" customWidth="1"/>
    <col min="8" max="8" width="13.77734375" customWidth="1"/>
  </cols>
  <sheetData>
    <row r="1" spans="1:8" ht="42" customHeight="1">
      <c r="A1" s="19" t="s">
        <v>22</v>
      </c>
      <c r="B1" s="19"/>
      <c r="C1" s="19"/>
      <c r="D1" s="19"/>
      <c r="E1" s="19"/>
      <c r="F1" s="19"/>
      <c r="G1" s="19"/>
      <c r="H1" s="19"/>
    </row>
    <row r="2" spans="1:8" ht="42" customHeight="1">
      <c r="A2" s="12" t="s">
        <v>10</v>
      </c>
      <c r="B2" s="14" t="s">
        <v>17</v>
      </c>
      <c r="C2" s="17"/>
      <c r="D2" s="17"/>
      <c r="E2" s="17"/>
      <c r="F2" s="17"/>
      <c r="G2" s="4"/>
      <c r="H2" s="4" t="s">
        <v>0</v>
      </c>
    </row>
    <row r="3" spans="1:8" ht="49.95" customHeight="1">
      <c r="A3" s="2" t="s">
        <v>20</v>
      </c>
      <c r="B3" s="5" t="s">
        <v>1</v>
      </c>
      <c r="C3" s="15" t="s">
        <v>2</v>
      </c>
      <c r="D3" s="3" t="s">
        <v>3</v>
      </c>
      <c r="E3" s="3" t="s">
        <v>4</v>
      </c>
      <c r="F3" s="3" t="s">
        <v>2</v>
      </c>
      <c r="G3" s="3" t="s">
        <v>3</v>
      </c>
      <c r="H3" s="6" t="s">
        <v>5</v>
      </c>
    </row>
    <row r="4" spans="1:8" ht="38.4" customHeight="1">
      <c r="A4" s="2" t="s">
        <v>6</v>
      </c>
      <c r="B4" s="13" t="s">
        <v>14</v>
      </c>
      <c r="C4" s="8">
        <f>D4/D12</f>
        <v>0.1111111111111111</v>
      </c>
      <c r="D4" s="9">
        <v>15</v>
      </c>
      <c r="E4" s="2"/>
      <c r="F4" s="3"/>
      <c r="G4" s="3"/>
      <c r="H4" s="9">
        <f>D4+G4</f>
        <v>15</v>
      </c>
    </row>
    <row r="5" spans="1:8" ht="36.9" customHeight="1">
      <c r="A5" s="7" t="s">
        <v>7</v>
      </c>
      <c r="B5" s="13" t="s">
        <v>14</v>
      </c>
      <c r="C5" s="8">
        <f>D5/D12</f>
        <v>7.407407407407407E-2</v>
      </c>
      <c r="D5" s="9">
        <v>10</v>
      </c>
      <c r="E5" s="10"/>
      <c r="F5" s="11"/>
      <c r="G5" s="11"/>
      <c r="H5" s="9">
        <f t="shared" ref="H5:H12" si="0">D5+G5</f>
        <v>10</v>
      </c>
    </row>
    <row r="6" spans="1:8" ht="36.9" customHeight="1">
      <c r="A6" s="7" t="s">
        <v>8</v>
      </c>
      <c r="B6" s="13" t="s">
        <v>15</v>
      </c>
      <c r="C6" s="8">
        <f>D6/D12</f>
        <v>0.37037037037037035</v>
      </c>
      <c r="D6" s="9">
        <v>50</v>
      </c>
      <c r="E6" s="10"/>
      <c r="F6" s="11"/>
      <c r="G6" s="11"/>
      <c r="H6" s="9">
        <f t="shared" si="0"/>
        <v>50</v>
      </c>
    </row>
    <row r="7" spans="1:8" ht="36.9" customHeight="1">
      <c r="A7" s="7" t="s">
        <v>9</v>
      </c>
      <c r="B7" s="13" t="s">
        <v>14</v>
      </c>
      <c r="C7" s="8">
        <f>D7/D12</f>
        <v>7.407407407407407E-2</v>
      </c>
      <c r="D7" s="9">
        <v>10</v>
      </c>
      <c r="E7" s="10"/>
      <c r="F7" s="11"/>
      <c r="G7" s="11"/>
      <c r="H7" s="9">
        <f t="shared" si="0"/>
        <v>10</v>
      </c>
    </row>
    <row r="8" spans="1:8" ht="36.9" customHeight="1">
      <c r="A8" s="3" t="s">
        <v>11</v>
      </c>
      <c r="B8" s="13" t="s">
        <v>14</v>
      </c>
      <c r="C8" s="8">
        <f>D8/D12</f>
        <v>3.7037037037037035E-2</v>
      </c>
      <c r="D8" s="9">
        <v>5</v>
      </c>
      <c r="E8" s="10"/>
      <c r="F8" s="11"/>
      <c r="G8" s="11"/>
      <c r="H8" s="9">
        <f t="shared" si="0"/>
        <v>5</v>
      </c>
    </row>
    <row r="9" spans="1:8" ht="36.9" customHeight="1">
      <c r="A9" s="3" t="s">
        <v>12</v>
      </c>
      <c r="B9" s="13" t="s">
        <v>14</v>
      </c>
      <c r="C9" s="8">
        <f>D9/D12</f>
        <v>3.7037037037037035E-2</v>
      </c>
      <c r="D9" s="9">
        <v>5</v>
      </c>
      <c r="E9" s="10"/>
      <c r="F9" s="11"/>
      <c r="G9" s="11"/>
      <c r="H9" s="9">
        <f t="shared" si="0"/>
        <v>5</v>
      </c>
    </row>
    <row r="10" spans="1:8" ht="36.9" customHeight="1">
      <c r="A10" s="3" t="s">
        <v>13</v>
      </c>
      <c r="B10" s="13" t="s">
        <v>14</v>
      </c>
      <c r="C10" s="8">
        <f>D10/D12</f>
        <v>7.4074074074074077E-3</v>
      </c>
      <c r="D10" s="9">
        <v>1</v>
      </c>
      <c r="E10" s="10"/>
      <c r="F10" s="11"/>
      <c r="G10" s="11"/>
      <c r="H10" s="9">
        <f t="shared" si="0"/>
        <v>1</v>
      </c>
    </row>
    <row r="11" spans="1:8" ht="31.2">
      <c r="A11" s="2" t="s">
        <v>19</v>
      </c>
      <c r="B11" s="13" t="s">
        <v>18</v>
      </c>
      <c r="C11" s="8">
        <f>D11/D12</f>
        <v>0.28888888888888886</v>
      </c>
      <c r="D11" s="3">
        <v>39</v>
      </c>
      <c r="E11" s="2"/>
      <c r="F11" s="3"/>
      <c r="G11" s="3"/>
      <c r="H11" s="9">
        <f t="shared" si="0"/>
        <v>39</v>
      </c>
    </row>
    <row r="12" spans="1:8" ht="36.9" customHeight="1">
      <c r="A12" s="7" t="s">
        <v>21</v>
      </c>
      <c r="B12" s="9"/>
      <c r="C12" s="15">
        <v>1</v>
      </c>
      <c r="D12" s="3">
        <f>SUM(D4:D11)</f>
        <v>135</v>
      </c>
      <c r="E12" s="11"/>
      <c r="F12" s="11"/>
      <c r="G12" s="11"/>
      <c r="H12" s="9">
        <f t="shared" si="0"/>
        <v>135</v>
      </c>
    </row>
    <row r="13" spans="1:8" ht="29.1" customHeight="1">
      <c r="A13" s="18" t="s">
        <v>16</v>
      </c>
      <c r="B13" s="18"/>
      <c r="C13" s="18"/>
      <c r="D13" s="18"/>
      <c r="E13" s="18"/>
      <c r="F13" s="18"/>
      <c r="G13" s="18"/>
      <c r="H13" s="18"/>
    </row>
  </sheetData>
  <mergeCells count="3">
    <mergeCell ref="C2:F2"/>
    <mergeCell ref="A13:H13"/>
    <mergeCell ref="A1:H1"/>
  </mergeCells>
  <phoneticPr fontId="6" type="noConversion"/>
  <dataValidations count="2"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2022-05-11T02:43:06Z</cp:lastPrinted>
  <dcterms:created xsi:type="dcterms:W3CDTF">2019-05-15T08:41:00Z</dcterms:created>
  <dcterms:modified xsi:type="dcterms:W3CDTF">2022-05-11T02:51:47Z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D48D38059D664FAE9DE056B72FBC4575</vt:lpwstr>
  </property>
</Properties>
</file>