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6" windowHeight="10860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B11" i="25"/>
  <c r="D4" s="1"/>
  <c r="H11"/>
  <c r="D10"/>
  <c r="C10" s="1"/>
  <c r="D8"/>
  <c r="C8" s="1"/>
  <c r="D7"/>
  <c r="C7" s="1"/>
  <c r="D6"/>
  <c r="D11" s="1"/>
  <c r="D5"/>
  <c r="C5" s="1"/>
  <c r="C4"/>
  <c r="C6" l="1"/>
</calcChain>
</file>

<file path=xl/sharedStrings.xml><?xml version="1.0" encoding="utf-8"?>
<sst xmlns="http://schemas.openxmlformats.org/spreadsheetml/2006/main" count="22" uniqueCount="20">
  <si>
    <t>单位：万元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</si>
  <si>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</si>
  <si>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</si>
  <si>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</si>
  <si>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</si>
  <si>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</si>
  <si>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</si>
  <si>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</si>
  <si>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7" type="noConversion"/>
  </si>
  <si>
    <t>项目名称   （两级选项）</t>
    <phoneticPr fontId="7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</si>
  <si>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</si>
  <si>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</si>
  <si>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</si>
  <si>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注：依照2021年末各地畜禽存栏统计数据，统一折算成猪当量，其中1头猪=25只家禽=2.5只羊=0.15头奶牛。</t>
    <phoneticPr fontId="7" type="noConversion"/>
  </si>
  <si>
    <t>分配因素1
(2021年末畜禽存栏，万猪当量，)</t>
    <phoneticPr fontId="7" type="noConversion"/>
  </si>
  <si>
    <t>农业农村废弃物资源化利用</t>
    <phoneticPr fontId="7" type="noConversion"/>
  </si>
  <si>
    <t>农业生态保护与资源利用专项资金分配建议表</t>
    <phoneticPr fontId="7" type="noConversion"/>
  </si>
  <si>
    <t>责任处站：畜牧兽医处</t>
    <phoneticPr fontId="7" type="noConversion"/>
  </si>
  <si>
    <t>合  计</t>
    <phoneticPr fontId="7" type="noConversion"/>
  </si>
  <si>
    <t>辖市、区</t>
    <phoneticPr fontId="7" type="noConversion"/>
  </si>
</sst>
</file>

<file path=xl/styles.xml><?xml version="1.0" encoding="utf-8"?>
<styleSheet xmlns="http://schemas.openxmlformats.org/spreadsheetml/2006/main">
  <numFmts count="4">
    <numFmt numFmtId="176" formatCode="0.0_ "/>
    <numFmt numFmtId="177" formatCode="0.0%"/>
    <numFmt numFmtId="178" formatCode="0.00_ "/>
    <numFmt numFmtId="179" formatCode="0.00_);[Red]\(0.00\)"/>
  </numFmts>
  <fonts count="10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/>
    </xf>
    <xf numFmtId="179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4" workbookViewId="0">
      <selection activeCell="A13" sqref="A13:H13"/>
    </sheetView>
  </sheetViews>
  <sheetFormatPr defaultColWidth="9" defaultRowHeight="14.4"/>
  <cols>
    <col min="1" max="1" width="15" customWidth="1"/>
    <col min="2" max="2" width="29.6640625" customWidth="1"/>
    <col min="3" max="3" width="8" customWidth="1"/>
    <col min="4" max="4" width="12.44140625" style="15" customWidth="1"/>
    <col min="5" max="5" width="20.88671875" customWidth="1"/>
    <col min="6" max="6" width="17.88671875" customWidth="1"/>
    <col min="7" max="7" width="11.88671875" customWidth="1"/>
    <col min="8" max="8" width="13.77734375" customWidth="1"/>
  </cols>
  <sheetData>
    <row r="1" spans="1:8" ht="42" customHeight="1">
      <c r="A1" s="26" t="s">
        <v>16</v>
      </c>
      <c r="B1" s="26"/>
      <c r="C1" s="26"/>
      <c r="D1" s="26"/>
      <c r="E1" s="26"/>
      <c r="F1" s="26"/>
      <c r="G1" s="26"/>
      <c r="H1" s="26"/>
    </row>
    <row r="2" spans="1:8" ht="42" customHeight="1">
      <c r="A2" s="12" t="s">
        <v>9</v>
      </c>
      <c r="B2" s="11" t="s">
        <v>15</v>
      </c>
      <c r="C2" s="22"/>
      <c r="D2" s="22"/>
      <c r="E2" s="22"/>
      <c r="F2" s="22"/>
      <c r="G2" s="3"/>
      <c r="H2" s="3" t="s">
        <v>0</v>
      </c>
    </row>
    <row r="3" spans="1:8" ht="49.95" customHeight="1">
      <c r="A3" s="1" t="s">
        <v>19</v>
      </c>
      <c r="B3" s="16" t="s">
        <v>14</v>
      </c>
      <c r="C3" s="2" t="s">
        <v>1</v>
      </c>
      <c r="D3" s="13" t="s">
        <v>2</v>
      </c>
      <c r="E3" s="2" t="s">
        <v>3</v>
      </c>
      <c r="F3" s="2" t="s">
        <v>1</v>
      </c>
      <c r="G3" s="2" t="s">
        <v>2</v>
      </c>
      <c r="H3" s="5" t="s">
        <v>4</v>
      </c>
    </row>
    <row r="4" spans="1:8" ht="49.95" customHeight="1">
      <c r="A4" s="1" t="s">
        <v>5</v>
      </c>
      <c r="B4" s="1">
        <v>7.49</v>
      </c>
      <c r="C4" s="19">
        <f>D4/H11</f>
        <v>0.15364102564102564</v>
      </c>
      <c r="D4" s="14">
        <f>B4*100/B11</f>
        <v>15.364102564102561</v>
      </c>
      <c r="E4" s="1"/>
      <c r="F4" s="2"/>
      <c r="G4" s="2"/>
      <c r="H4" s="7">
        <v>15.36</v>
      </c>
    </row>
    <row r="5" spans="1:8" ht="36.9" customHeight="1">
      <c r="A5" s="6" t="s">
        <v>6</v>
      </c>
      <c r="B5" s="4">
        <v>23.07</v>
      </c>
      <c r="C5" s="19">
        <f>D5/H11</f>
        <v>0.47323076923076923</v>
      </c>
      <c r="D5" s="14">
        <f>B5*100/B11</f>
        <v>47.323076923076918</v>
      </c>
      <c r="E5" s="8"/>
      <c r="F5" s="9"/>
      <c r="G5" s="9"/>
      <c r="H5" s="7">
        <v>47.32</v>
      </c>
    </row>
    <row r="6" spans="1:8" ht="36.9" customHeight="1">
      <c r="A6" s="6" t="s">
        <v>7</v>
      </c>
      <c r="B6" s="4">
        <v>9.94</v>
      </c>
      <c r="C6" s="19">
        <f>D6/H11</f>
        <v>0.20389743589743592</v>
      </c>
      <c r="D6" s="14">
        <f>B6*100/B11</f>
        <v>20.389743589743588</v>
      </c>
      <c r="E6" s="8"/>
      <c r="F6" s="9"/>
      <c r="G6" s="9"/>
      <c r="H6" s="7">
        <v>20.39</v>
      </c>
    </row>
    <row r="7" spans="1:8" ht="36.9" customHeight="1">
      <c r="A7" s="6" t="s">
        <v>8</v>
      </c>
      <c r="B7" s="13">
        <v>5.38</v>
      </c>
      <c r="C7" s="19">
        <f>D7/H11</f>
        <v>0.11035897435897435</v>
      </c>
      <c r="D7" s="14">
        <f>B7*100/B11</f>
        <v>11.035897435897434</v>
      </c>
      <c r="E7" s="8"/>
      <c r="F7" s="9"/>
      <c r="G7" s="9"/>
      <c r="H7" s="7">
        <v>11.04</v>
      </c>
    </row>
    <row r="8" spans="1:8" ht="36.9" customHeight="1">
      <c r="A8" s="2" t="s">
        <v>10</v>
      </c>
      <c r="B8" s="17">
        <v>1.02</v>
      </c>
      <c r="C8" s="19">
        <f>D8/H11</f>
        <v>2.0923076923076923E-2</v>
      </c>
      <c r="D8" s="14">
        <f>B8*100/B11</f>
        <v>2.092307692307692</v>
      </c>
      <c r="E8" s="8"/>
      <c r="F8" s="9"/>
      <c r="G8" s="9"/>
      <c r="H8" s="7">
        <v>2.1</v>
      </c>
    </row>
    <row r="9" spans="1:8" ht="36.9" customHeight="1">
      <c r="A9" s="2" t="s">
        <v>11</v>
      </c>
      <c r="B9" s="17"/>
      <c r="C9" s="20"/>
      <c r="D9" s="14"/>
      <c r="E9" s="8"/>
      <c r="F9" s="9"/>
      <c r="G9" s="9"/>
      <c r="H9" s="7"/>
    </row>
    <row r="10" spans="1:8" ht="36.9" customHeight="1">
      <c r="A10" s="2" t="s">
        <v>12</v>
      </c>
      <c r="B10" s="18">
        <v>1.85</v>
      </c>
      <c r="C10" s="21">
        <f>D10/H11</f>
        <v>3.7948717948717951E-2</v>
      </c>
      <c r="D10" s="14">
        <f>B10*100/B11</f>
        <v>3.7948717948717943</v>
      </c>
      <c r="E10" s="8"/>
      <c r="F10" s="9"/>
      <c r="G10" s="9"/>
      <c r="H10" s="7">
        <v>3.79</v>
      </c>
    </row>
    <row r="11" spans="1:8" ht="36.9" customHeight="1">
      <c r="A11" s="6" t="s">
        <v>18</v>
      </c>
      <c r="B11" s="7">
        <f>SUM(B4:B10)</f>
        <v>48.750000000000007</v>
      </c>
      <c r="C11" s="10">
        <v>1</v>
      </c>
      <c r="D11" s="13">
        <f>SUM(D4:D10)</f>
        <v>100</v>
      </c>
      <c r="E11" s="9"/>
      <c r="F11" s="9"/>
      <c r="G11" s="9"/>
      <c r="H11" s="2">
        <f>SUM(H4:H10)</f>
        <v>99.999999999999986</v>
      </c>
    </row>
    <row r="12" spans="1:8" ht="29.1" customHeight="1">
      <c r="A12" s="23" t="s">
        <v>13</v>
      </c>
      <c r="B12" s="24"/>
      <c r="C12" s="24"/>
      <c r="D12" s="24"/>
      <c r="E12" s="24"/>
      <c r="F12" s="24"/>
      <c r="G12" s="24"/>
      <c r="H12" s="24"/>
    </row>
    <row r="13" spans="1:8" ht="27" customHeight="1">
      <c r="A13" s="25" t="s">
        <v>17</v>
      </c>
      <c r="B13" s="25"/>
      <c r="C13" s="25"/>
      <c r="D13" s="25"/>
      <c r="E13" s="25"/>
      <c r="F13" s="25"/>
      <c r="G13" s="25"/>
      <c r="H13" s="25"/>
    </row>
  </sheetData>
  <mergeCells count="4">
    <mergeCell ref="C2:F2"/>
    <mergeCell ref="A12:H12"/>
    <mergeCell ref="A13:H13"/>
    <mergeCell ref="A1:H1"/>
  </mergeCells>
  <phoneticPr fontId="7" type="noConversion"/>
  <dataValidations count="1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2022-05-11T01:33:03Z</cp:lastPrinted>
  <dcterms:created xsi:type="dcterms:W3CDTF">2019-05-15T08:41:00Z</dcterms:created>
  <dcterms:modified xsi:type="dcterms:W3CDTF">2022-05-11T01:33:05Z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