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48" windowHeight="10860"/>
  </bookViews>
  <sheets>
    <sheet name="无害化处理" sheetId="25" r:id="rId1"/>
  </sheets>
  <calcPr calcId="125725"/>
</workbook>
</file>

<file path=xl/calcChain.xml><?xml version="1.0" encoding="utf-8"?>
<calcChain xmlns="http://schemas.openxmlformats.org/spreadsheetml/2006/main">
  <c r="L10" i="25"/>
  <c r="L9"/>
  <c r="L8"/>
  <c r="L7"/>
  <c r="L6"/>
  <c r="L4"/>
  <c r="L5"/>
  <c r="I10"/>
  <c r="I9"/>
  <c r="I8"/>
  <c r="I7"/>
  <c r="I6"/>
  <c r="I5"/>
  <c r="I4"/>
  <c r="F10"/>
  <c r="F9"/>
  <c r="F8"/>
  <c r="F7"/>
  <c r="F6"/>
  <c r="F5"/>
  <c r="F4"/>
  <c r="C10"/>
  <c r="C9"/>
  <c r="C8"/>
  <c r="C7"/>
  <c r="C6"/>
  <c r="C5"/>
  <c r="C4"/>
  <c r="H11" l="1"/>
  <c r="E11"/>
  <c r="D4"/>
  <c r="D5"/>
  <c r="D6"/>
  <c r="D7"/>
  <c r="D8"/>
  <c r="D9"/>
  <c r="D10"/>
  <c r="D11" l="1"/>
  <c r="G11"/>
  <c r="J11"/>
  <c r="J5" l="1"/>
  <c r="J6"/>
  <c r="J7"/>
  <c r="J8"/>
  <c r="J9"/>
  <c r="J10"/>
  <c r="G5"/>
  <c r="N5" s="1"/>
  <c r="G6"/>
  <c r="G7"/>
  <c r="G8"/>
  <c r="N8" s="1"/>
  <c r="G9"/>
  <c r="N9" s="1"/>
  <c r="G10"/>
  <c r="N10" l="1"/>
  <c r="N7"/>
  <c r="N6"/>
  <c r="J4"/>
  <c r="G4"/>
  <c r="N4" l="1"/>
  <c r="N11" s="1"/>
  <c r="B11"/>
  <c r="F11" l="1"/>
  <c r="L11"/>
  <c r="C11"/>
  <c r="I11"/>
</calcChain>
</file>

<file path=xl/sharedStrings.xml><?xml version="1.0" encoding="utf-8"?>
<sst xmlns="http://schemas.openxmlformats.org/spreadsheetml/2006/main" count="29" uniqueCount="25">
  <si>
    <t>占比%</t>
  </si>
  <si>
    <t>金额</t>
  </si>
  <si>
    <t>合计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</si>
  <si>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</si>
  <si>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</si>
  <si>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</si>
  <si>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</si>
  <si>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</si>
  <si>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</si>
  <si>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</si>
  <si>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金额</t>
    <phoneticPr fontId="6" type="noConversion"/>
  </si>
  <si>
    <t>溧阳市</t>
    <phoneticPr fontId="6" type="noConversion"/>
  </si>
  <si>
    <t>农业公共服务专项资金分配建议表</t>
    <phoneticPr fontId="6" type="noConversion"/>
  </si>
  <si>
    <t>辖市、区</t>
    <phoneticPr fontId="6" type="noConversion"/>
  </si>
  <si>
    <t>责任处站：畜牧兽医处</t>
    <phoneticPr fontId="6" type="noConversion"/>
  </si>
  <si>
    <t>合  计</t>
    <phoneticPr fontId="6" type="noConversion"/>
  </si>
  <si>
    <t>单位：万元</t>
    <phoneticPr fontId="6" type="noConversion"/>
  </si>
  <si>
    <t>畜产品质量安全</t>
    <phoneticPr fontId="6" type="noConversion"/>
  </si>
  <si>
    <t>＊无害化处理</t>
    <phoneticPr fontId="6" type="noConversion"/>
  </si>
  <si>
    <t>注：1、养殖环节病死猪无害化处理补贴市级配套标准为8元/头，屠宰环节病死猪损失补贴市级配套标准为240元/头，屠宰环节病死猪无害化处理补贴市级配套标准为24元/头。
    2、市动物卫生处理中心市级财政定额补贴往年为150万元/年，考虑《常州市养犬管理条例》实施，病死犬纳入无害化处理体系，市级定额补贴调增10元，提高到160万元/年。
    3、“＊”为约束性任务资金</t>
    <phoneticPr fontId="6" type="noConversion"/>
  </si>
  <si>
    <t>占比%</t>
    <phoneticPr fontId="6" type="noConversion"/>
  </si>
  <si>
    <t>2021年度屠宰环节病死猪无害化处理数量（头）</t>
    <phoneticPr fontId="6" type="noConversion"/>
  </si>
  <si>
    <t>市动物卫生处理中心（个）</t>
    <phoneticPr fontId="6" type="noConversion"/>
  </si>
  <si>
    <t>2021年度屠宰环节病死猪损失补贴数量（头）</t>
    <phoneticPr fontId="6" type="noConversion"/>
  </si>
  <si>
    <t>2021年度养殖环节病死猪数量（头）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</si>
</sst>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00_);[Red]\(0.000\)"/>
    <numFmt numFmtId="178" formatCode="0.00_);[Red]\(0.00\)"/>
  </numFmts>
  <fonts count="11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8"/>
      <color indexed="8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8" fontId="2" fillId="0" borderId="4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topLeftCell="A2" zoomScale="80" zoomScaleNormal="80" workbookViewId="0">
      <selection activeCell="P7" sqref="P7"/>
    </sheetView>
  </sheetViews>
  <sheetFormatPr defaultColWidth="9" defaultRowHeight="14.4"/>
  <cols>
    <col min="1" max="1" width="15.109375" customWidth="1"/>
    <col min="2" max="2" width="13.21875" customWidth="1"/>
    <col min="3" max="3" width="9.77734375" style="23" customWidth="1"/>
    <col min="4" max="4" width="9.88671875" style="18" customWidth="1"/>
    <col min="5" max="5" width="12.33203125" customWidth="1"/>
    <col min="6" max="6" width="9.21875" style="23" customWidth="1"/>
    <col min="7" max="7" width="10.5546875" style="14" customWidth="1"/>
    <col min="8" max="8" width="12.44140625" style="14" customWidth="1"/>
    <col min="9" max="9" width="7.77734375" style="23" customWidth="1"/>
    <col min="10" max="10" width="9.44140625" bestFit="1" customWidth="1"/>
    <col min="11" max="11" width="11.6640625" customWidth="1"/>
    <col min="12" max="12" width="9" style="1" customWidth="1"/>
    <col min="13" max="13" width="10.109375" style="15" customWidth="1"/>
    <col min="14" max="14" width="14.88671875" customWidth="1"/>
  </cols>
  <sheetData>
    <row r="1" spans="1:14" ht="72" customHeight="1">
      <c r="A1" s="38" t="s">
        <v>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40.200000000000003" customHeight="1">
      <c r="A2" s="7" t="s">
        <v>6</v>
      </c>
      <c r="B2" s="40" t="s">
        <v>17</v>
      </c>
      <c r="C2" s="40"/>
      <c r="D2" s="40"/>
      <c r="E2" s="40"/>
      <c r="F2" s="40"/>
      <c r="G2" s="13"/>
      <c r="I2" s="41" t="s">
        <v>18</v>
      </c>
      <c r="J2" s="41"/>
      <c r="K2" s="41"/>
      <c r="L2" s="32"/>
      <c r="M2" s="24"/>
      <c r="N2" s="25" t="s">
        <v>16</v>
      </c>
    </row>
    <row r="3" spans="1:14" ht="84" customHeight="1">
      <c r="A3" s="2" t="s">
        <v>13</v>
      </c>
      <c r="B3" s="26" t="s">
        <v>24</v>
      </c>
      <c r="C3" s="31" t="s">
        <v>0</v>
      </c>
      <c r="D3" s="27" t="s">
        <v>1</v>
      </c>
      <c r="E3" s="28" t="s">
        <v>23</v>
      </c>
      <c r="F3" s="31" t="s">
        <v>0</v>
      </c>
      <c r="G3" s="29" t="s">
        <v>1</v>
      </c>
      <c r="H3" s="28" t="s">
        <v>21</v>
      </c>
      <c r="I3" s="31" t="s">
        <v>0</v>
      </c>
      <c r="J3" s="29" t="s">
        <v>1</v>
      </c>
      <c r="K3" s="30" t="s">
        <v>22</v>
      </c>
      <c r="L3" s="30" t="s">
        <v>20</v>
      </c>
      <c r="M3" s="16" t="s">
        <v>10</v>
      </c>
      <c r="N3" s="4" t="s">
        <v>2</v>
      </c>
    </row>
    <row r="4" spans="1:14" ht="48" customHeight="1">
      <c r="A4" s="17" t="s">
        <v>11</v>
      </c>
      <c r="B4" s="8">
        <v>1640</v>
      </c>
      <c r="C4" s="22">
        <f>D4/N11</f>
        <v>5.1990260068595457E-3</v>
      </c>
      <c r="D4" s="20">
        <f>B4*8/10000</f>
        <v>1.3120000000000001</v>
      </c>
      <c r="E4" s="12">
        <v>385.9</v>
      </c>
      <c r="F4" s="22">
        <f>G4/N11</f>
        <v>3.6700685415495704E-2</v>
      </c>
      <c r="G4" s="20">
        <f>E4*240/10000</f>
        <v>9.2615999999999996</v>
      </c>
      <c r="H4" s="12">
        <v>394.9</v>
      </c>
      <c r="I4" s="22">
        <f>J4/N11</f>
        <v>3.7556622623942087E-3</v>
      </c>
      <c r="J4" s="20">
        <f>H4*24/10000</f>
        <v>0.94775999999999982</v>
      </c>
      <c r="K4" s="16">
        <v>0</v>
      </c>
      <c r="L4" s="34">
        <f>M4/N11</f>
        <v>0</v>
      </c>
      <c r="M4" s="16">
        <v>0</v>
      </c>
      <c r="N4" s="19">
        <f>D4+G4+J4+M4</f>
        <v>11.52136</v>
      </c>
    </row>
    <row r="5" spans="1:14" ht="42" customHeight="1">
      <c r="A5" s="5" t="s">
        <v>3</v>
      </c>
      <c r="B5" s="9">
        <v>13644</v>
      </c>
      <c r="C5" s="6">
        <f>D5/N11</f>
        <v>4.3253360266824172E-2</v>
      </c>
      <c r="D5" s="20">
        <f t="shared" ref="D5:D10" si="0">B5*8/10000</f>
        <v>10.9152</v>
      </c>
      <c r="E5" s="10">
        <v>1078</v>
      </c>
      <c r="F5" s="22">
        <f>G5/N11</f>
        <v>0.10252225674502298</v>
      </c>
      <c r="G5" s="20">
        <f t="shared" ref="G5:G11" si="1">E5*240/10000</f>
        <v>25.872</v>
      </c>
      <c r="H5" s="10">
        <v>1108</v>
      </c>
      <c r="I5" s="22">
        <f>J5/N11</f>
        <v>1.0537538077317761E-2</v>
      </c>
      <c r="J5" s="20">
        <f t="shared" ref="J5:J11" si="2">H5*24/10000</f>
        <v>2.6591999999999998</v>
      </c>
      <c r="K5" s="10">
        <v>1</v>
      </c>
      <c r="L5" s="33">
        <f>M5/N11</f>
        <v>0.63402756181213971</v>
      </c>
      <c r="M5" s="10">
        <v>160</v>
      </c>
      <c r="N5" s="19">
        <f t="shared" ref="N5:N10" si="3">D5+G5+J5+M5</f>
        <v>199.44639999999998</v>
      </c>
    </row>
    <row r="6" spans="1:14" ht="37.049999999999997" customHeight="1">
      <c r="A6" s="5" t="s">
        <v>4</v>
      </c>
      <c r="B6" s="9">
        <v>2840</v>
      </c>
      <c r="C6" s="6">
        <f>D6/N11</f>
        <v>9.0031913777323825E-3</v>
      </c>
      <c r="D6" s="20">
        <f t="shared" si="0"/>
        <v>2.2719999999999998</v>
      </c>
      <c r="E6" s="10">
        <v>0</v>
      </c>
      <c r="F6" s="22">
        <f>G6/N11</f>
        <v>0</v>
      </c>
      <c r="G6" s="20">
        <f t="shared" si="1"/>
        <v>0</v>
      </c>
      <c r="H6" s="10">
        <v>0</v>
      </c>
      <c r="I6" s="22">
        <f>J6/N11</f>
        <v>0</v>
      </c>
      <c r="J6" s="20">
        <f t="shared" si="2"/>
        <v>0</v>
      </c>
      <c r="K6" s="10">
        <v>0</v>
      </c>
      <c r="L6" s="33">
        <f>M6/N11</f>
        <v>0</v>
      </c>
      <c r="M6" s="10">
        <v>0</v>
      </c>
      <c r="N6" s="19">
        <f t="shared" si="3"/>
        <v>2.2719999999999998</v>
      </c>
    </row>
    <row r="7" spans="1:14" ht="37.049999999999997" customHeight="1">
      <c r="A7" s="5" t="s">
        <v>5</v>
      </c>
      <c r="B7" s="10">
        <v>3203</v>
      </c>
      <c r="C7" s="6">
        <f>D7/N11</f>
        <v>1.0153951402421415E-2</v>
      </c>
      <c r="D7" s="20">
        <f t="shared" si="0"/>
        <v>2.5623999999999998</v>
      </c>
      <c r="E7" s="10">
        <v>787</v>
      </c>
      <c r="F7" s="22">
        <f>G7/N11</f>
        <v>7.4846953671923094E-2</v>
      </c>
      <c r="G7" s="20">
        <f t="shared" si="1"/>
        <v>18.888000000000002</v>
      </c>
      <c r="H7" s="10">
        <v>925</v>
      </c>
      <c r="I7" s="22">
        <f>J7/N11</f>
        <v>8.7971324201434383E-3</v>
      </c>
      <c r="J7" s="20">
        <f t="shared" si="2"/>
        <v>2.2200000000000002</v>
      </c>
      <c r="K7" s="10">
        <v>0</v>
      </c>
      <c r="L7" s="33">
        <f>M7/N11</f>
        <v>0</v>
      </c>
      <c r="M7" s="10">
        <v>0</v>
      </c>
      <c r="N7" s="19">
        <f t="shared" si="3"/>
        <v>23.670400000000001</v>
      </c>
    </row>
    <row r="8" spans="1:14" ht="37.049999999999997" customHeight="1">
      <c r="A8" s="3" t="s">
        <v>7</v>
      </c>
      <c r="B8" s="10">
        <v>601</v>
      </c>
      <c r="C8" s="6">
        <f>D8/N11</f>
        <v>1.9052528232454797E-3</v>
      </c>
      <c r="D8" s="20">
        <f t="shared" si="0"/>
        <v>0.48080000000000001</v>
      </c>
      <c r="E8" s="10">
        <v>0</v>
      </c>
      <c r="F8" s="22">
        <f>G8/N11</f>
        <v>0</v>
      </c>
      <c r="G8" s="20">
        <f t="shared" si="1"/>
        <v>0</v>
      </c>
      <c r="H8" s="10">
        <v>0</v>
      </c>
      <c r="I8" s="22">
        <f>J8/N11</f>
        <v>0</v>
      </c>
      <c r="J8" s="20">
        <f t="shared" si="2"/>
        <v>0</v>
      </c>
      <c r="K8" s="10">
        <v>0</v>
      </c>
      <c r="L8" s="33">
        <f>M8/N11</f>
        <v>0</v>
      </c>
      <c r="M8" s="10">
        <v>0</v>
      </c>
      <c r="N8" s="19">
        <f t="shared" si="3"/>
        <v>0.48080000000000001</v>
      </c>
    </row>
    <row r="9" spans="1:14" ht="37.049999999999997" customHeight="1">
      <c r="A9" s="3" t="s">
        <v>8</v>
      </c>
      <c r="B9" s="10">
        <v>0</v>
      </c>
      <c r="C9" s="6">
        <f>D9/N11</f>
        <v>0</v>
      </c>
      <c r="D9" s="20">
        <f t="shared" si="0"/>
        <v>0</v>
      </c>
      <c r="E9" s="10">
        <v>552</v>
      </c>
      <c r="F9" s="22">
        <f>G9/N11</f>
        <v>5.2497482118045162E-2</v>
      </c>
      <c r="G9" s="20">
        <f t="shared" si="1"/>
        <v>13.247999999999999</v>
      </c>
      <c r="H9" s="10">
        <v>715</v>
      </c>
      <c r="I9" s="22">
        <f>J9/N11</f>
        <v>6.799945600435198E-3</v>
      </c>
      <c r="J9" s="20">
        <f t="shared" si="2"/>
        <v>1.716</v>
      </c>
      <c r="K9" s="10">
        <v>0</v>
      </c>
      <c r="L9" s="33">
        <f>M9/N11</f>
        <v>0</v>
      </c>
      <c r="M9" s="10">
        <v>0</v>
      </c>
      <c r="N9" s="19">
        <f t="shared" si="3"/>
        <v>14.963999999999999</v>
      </c>
    </row>
    <row r="10" spans="1:14" ht="37.049999999999997" customHeight="1">
      <c r="A10" s="3" t="s">
        <v>9</v>
      </c>
      <c r="B10" s="11">
        <v>0</v>
      </c>
      <c r="C10" s="6">
        <f>D10/N11</f>
        <v>0</v>
      </c>
      <c r="D10" s="20">
        <f t="shared" si="0"/>
        <v>0</v>
      </c>
      <c r="E10" s="10">
        <v>0</v>
      </c>
      <c r="F10" s="22">
        <f>G10/N11</f>
        <v>0</v>
      </c>
      <c r="G10" s="20">
        <f t="shared" si="1"/>
        <v>0</v>
      </c>
      <c r="H10" s="10">
        <v>0</v>
      </c>
      <c r="I10" s="22">
        <f>J10/N11</f>
        <v>0</v>
      </c>
      <c r="J10" s="20">
        <f t="shared" si="2"/>
        <v>0</v>
      </c>
      <c r="K10" s="10">
        <v>0</v>
      </c>
      <c r="L10" s="33">
        <f>M10/N11</f>
        <v>0</v>
      </c>
      <c r="M10" s="10">
        <v>0</v>
      </c>
      <c r="N10" s="19">
        <f t="shared" si="3"/>
        <v>0</v>
      </c>
    </row>
    <row r="11" spans="1:14" ht="32.4" customHeight="1">
      <c r="A11" s="5" t="s">
        <v>15</v>
      </c>
      <c r="B11" s="11">
        <f>SUM(B4:B10)</f>
        <v>21928</v>
      </c>
      <c r="C11" s="22">
        <f>D11/N11</f>
        <v>6.9514781877082987E-2</v>
      </c>
      <c r="D11" s="21">
        <f>SUM(D4:D10)</f>
        <v>17.542399999999997</v>
      </c>
      <c r="E11" s="10">
        <f>SUM(E4:E10)</f>
        <v>2802.9</v>
      </c>
      <c r="F11" s="22">
        <f>G11/N11</f>
        <v>0.26656737795048691</v>
      </c>
      <c r="G11" s="20">
        <f t="shared" si="1"/>
        <v>67.269599999999997</v>
      </c>
      <c r="H11" s="10">
        <f>SUM(H4:H10)</f>
        <v>3142.9</v>
      </c>
      <c r="I11" s="22">
        <f>J11/N11</f>
        <v>2.9890278360290609E-2</v>
      </c>
      <c r="J11" s="20">
        <f t="shared" si="2"/>
        <v>7.5429600000000008</v>
      </c>
      <c r="K11" s="10">
        <v>1</v>
      </c>
      <c r="L11" s="33">
        <f>M11/N11</f>
        <v>0.63402756181213971</v>
      </c>
      <c r="M11" s="10">
        <v>160</v>
      </c>
      <c r="N11" s="20">
        <f>SUM(N4:N10)</f>
        <v>252.35495999999995</v>
      </c>
    </row>
    <row r="12" spans="1:14" ht="93" customHeight="1">
      <c r="A12" s="36" t="s">
        <v>19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4" ht="30.6" customHeight="1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23" spans="10:10">
      <c r="J23" s="23"/>
    </row>
  </sheetData>
  <mergeCells count="5">
    <mergeCell ref="A13:N13"/>
    <mergeCell ref="A12:N12"/>
    <mergeCell ref="A1:N1"/>
    <mergeCell ref="B2:F2"/>
    <mergeCell ref="I2:K2"/>
  </mergeCells>
  <phoneticPr fontId="6" type="noConversion"/>
  <printOptions horizontalCentered="1"/>
  <pageMargins left="0.70866141732283472" right="0.70866141732283472" top="0.34" bottom="0.21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无害化处理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2022-05-12T01:53:44Z</cp:lastPrinted>
  <dcterms:created xsi:type="dcterms:W3CDTF">2019-05-15T08:41:00Z</dcterms:created>
  <dcterms:modified xsi:type="dcterms:W3CDTF">2022-05-19T02:36:39Z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