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10860"/>
  </bookViews>
  <sheets>
    <sheet name="资金分配建议表2" sheetId="26" r:id="rId1"/>
  </sheets>
  <calcPr calcId="125725"/>
</workbook>
</file>

<file path=xl/calcChain.xml><?xml version="1.0" encoding="utf-8"?>
<calcChain xmlns="http://schemas.openxmlformats.org/spreadsheetml/2006/main">
  <c r="F11" i="26"/>
  <c r="F10"/>
  <c r="F9"/>
  <c r="F8"/>
  <c r="F7"/>
  <c r="F6"/>
  <c r="F5"/>
  <c r="F4"/>
  <c r="C11"/>
  <c r="C10"/>
  <c r="C9"/>
  <c r="C8"/>
  <c r="C7"/>
  <c r="C6"/>
  <c r="C5"/>
  <c r="C4"/>
  <c r="H11"/>
  <c r="G11"/>
  <c r="D11"/>
  <c r="H10"/>
  <c r="H9"/>
  <c r="H8"/>
  <c r="H7"/>
  <c r="H6"/>
  <c r="H5"/>
  <c r="H4"/>
</calcChain>
</file>

<file path=xl/sharedStrings.xml><?xml version="1.0" encoding="utf-8"?>
<sst xmlns="http://schemas.openxmlformats.org/spreadsheetml/2006/main" count="39" uniqueCount="37">
  <si>
    <t>项目名称   （两级选项）</t>
  </si>
  <si>
    <t>单位：万元</t>
  </si>
  <si>
    <t>占比%</t>
  </si>
  <si>
    <t>金额</t>
  </si>
  <si>
    <t>合计</t>
  </si>
  <si>
    <t>溧阳市</t>
  </si>
  <si>
    <t>金坛区</t>
  </si>
  <si>
    <t>武进区</t>
  </si>
  <si>
    <t>新北区</t>
  </si>
  <si>
    <t>天宁区</t>
  </si>
  <si>
    <t>钟楼区</t>
  </si>
  <si>
    <t>经开区</t>
  </si>
  <si>
    <t>小麦种植面积28.78万亩</t>
  </si>
  <si>
    <t>水稻种植面积47.83万亩</t>
  </si>
  <si>
    <t>小麦种植面积12.26万亩</t>
  </si>
  <si>
    <t>水稻种植面积19.14万亩</t>
  </si>
  <si>
    <t>小麦种植面积2.43万亩</t>
  </si>
  <si>
    <t>水稻种植面积5.8225万亩</t>
  </si>
  <si>
    <t>小麦种植面积3.08万亩</t>
  </si>
  <si>
    <t>水稻种植面积5.14万亩</t>
  </si>
  <si>
    <t>小麦种植面积0.54万亩</t>
  </si>
  <si>
    <t>水稻种植面积0.6万亩</t>
  </si>
  <si>
    <t>小麦种植面积0.08万亩</t>
  </si>
  <si>
    <t>水稻种植面积0.06万亩</t>
  </si>
  <si>
    <r>
      <rPr>
        <sz val="12"/>
        <color rgb="FF000000"/>
        <rFont val="宋体"/>
        <family val="3"/>
        <charset val="134"/>
      </rPr>
      <t>小麦种植面积</t>
    </r>
    <r>
      <rPr>
        <sz val="12"/>
        <color rgb="FF000000"/>
        <rFont val="Times New Roman"/>
        <family val="1"/>
      </rPr>
      <t>0.39</t>
    </r>
    <r>
      <rPr>
        <sz val="12"/>
        <color rgb="FF000000"/>
        <rFont val="宋体"/>
        <family val="3"/>
        <charset val="134"/>
      </rPr>
      <t>万亩</t>
    </r>
  </si>
  <si>
    <t>水稻种植面积0.8775万亩</t>
  </si>
  <si>
    <t>农业公共服务专项资金分配建议表</t>
    <phoneticPr fontId="7" type="noConversion"/>
  </si>
  <si>
    <t>责任处站：推广中心</t>
    <phoneticPr fontId="7" type="noConversion"/>
  </si>
  <si>
    <t>合  计</t>
    <phoneticPr fontId="7" type="noConversion"/>
  </si>
  <si>
    <t>粮食作物重大病虫害防控</t>
    <phoneticPr fontId="7" type="noConversion"/>
  </si>
  <si>
    <t>辖市、区</t>
    <phoneticPr fontId="7" type="noConversion"/>
  </si>
  <si>
    <t>＊小麦重大病虫害防控</t>
    <phoneticPr fontId="7" type="noConversion"/>
  </si>
  <si>
    <t>备注：1、其中小麦重大病虫害防控285.36已通过常财农〔2022〕13号文下达；2、标注“＊”为约束性任务资金。</t>
    <phoneticPr fontId="7" type="noConversion"/>
  </si>
  <si>
    <t>＊水稻重大病虫害防控</t>
    <phoneticPr fontId="7" type="noConversion"/>
  </si>
  <si>
    <t>＊水稻重大病虫害防控</t>
    <phoneticPr fontId="7" type="noConversion"/>
  </si>
  <si>
    <t>水稻种植面积79.47万亩</t>
    <phoneticPr fontId="7" type="noConversion"/>
  </si>
  <si>
    <t>小麦种植面积47.56万亩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</si>
</sst>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0" fontId="0" fillId="0" borderId="0" xfId="0" applyNumberFormat="1">
      <alignment vertical="center"/>
    </xf>
    <xf numFmtId="10" fontId="2" fillId="0" borderId="3" xfId="0" applyNumberFormat="1" applyFont="1" applyFill="1" applyBorder="1" applyAlignment="1">
      <alignment horizontal="center" vertical="center"/>
    </xf>
    <xf numFmtId="10" fontId="2" fillId="0" borderId="4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zoomScale="90" zoomScaleNormal="90" workbookViewId="0">
      <selection activeCell="O6" sqref="O6"/>
    </sheetView>
  </sheetViews>
  <sheetFormatPr defaultColWidth="9" defaultRowHeight="14.4"/>
  <cols>
    <col min="1" max="1" width="15" customWidth="1"/>
    <col min="2" max="2" width="32.6640625" customWidth="1"/>
    <col min="3" max="3" width="11.6640625" style="11" bestFit="1" customWidth="1"/>
    <col min="4" max="4" width="10.6640625" customWidth="1"/>
    <col min="5" max="5" width="26.21875" customWidth="1"/>
    <col min="6" max="6" width="12" style="11" customWidth="1"/>
    <col min="7" max="7" width="11.88671875" style="4" customWidth="1"/>
    <col min="8" max="8" width="13.77734375" customWidth="1"/>
  </cols>
  <sheetData>
    <row r="1" spans="1:8" ht="42" customHeight="1">
      <c r="A1" s="14" t="s">
        <v>26</v>
      </c>
      <c r="B1" s="14"/>
      <c r="C1" s="14"/>
      <c r="D1" s="14"/>
      <c r="E1" s="14"/>
      <c r="F1" s="14"/>
      <c r="G1" s="14"/>
      <c r="H1" s="14"/>
    </row>
    <row r="2" spans="1:8" ht="42" customHeight="1">
      <c r="A2" s="2" t="s">
        <v>0</v>
      </c>
      <c r="B2" s="5" t="s">
        <v>29</v>
      </c>
      <c r="E2" s="10" t="s">
        <v>34</v>
      </c>
      <c r="G2" s="6"/>
      <c r="H2" s="6" t="s">
        <v>1</v>
      </c>
    </row>
    <row r="3" spans="1:8" ht="49.95" customHeight="1">
      <c r="A3" s="3" t="s">
        <v>30</v>
      </c>
      <c r="B3" s="7" t="s">
        <v>31</v>
      </c>
      <c r="C3" s="12" t="s">
        <v>2</v>
      </c>
      <c r="D3" s="1" t="s">
        <v>3</v>
      </c>
      <c r="E3" s="1" t="s">
        <v>33</v>
      </c>
      <c r="F3" s="12" t="s">
        <v>2</v>
      </c>
      <c r="G3" s="1" t="s">
        <v>3</v>
      </c>
      <c r="H3" s="8" t="s">
        <v>4</v>
      </c>
    </row>
    <row r="4" spans="1:8" ht="49.95" customHeight="1">
      <c r="A4" s="3" t="s">
        <v>5</v>
      </c>
      <c r="B4" s="3" t="s">
        <v>12</v>
      </c>
      <c r="C4" s="13">
        <f>D4/H11</f>
        <v>0.22425974025974027</v>
      </c>
      <c r="D4" s="3">
        <v>172.68</v>
      </c>
      <c r="E4" s="3" t="s">
        <v>13</v>
      </c>
      <c r="F4" s="13">
        <f>G4/H11</f>
        <v>0.37870129870129871</v>
      </c>
      <c r="G4" s="3">
        <v>291.60000000000002</v>
      </c>
      <c r="H4" s="3">
        <f t="shared" ref="H4:H11" si="0">D4+G4</f>
        <v>464.28</v>
      </c>
    </row>
    <row r="5" spans="1:8" ht="37.049999999999997" customHeight="1">
      <c r="A5" s="9" t="s">
        <v>6</v>
      </c>
      <c r="B5" s="3" t="s">
        <v>14</v>
      </c>
      <c r="C5" s="13">
        <f>D5/H11</f>
        <v>9.5532467532467538E-2</v>
      </c>
      <c r="D5" s="3">
        <v>73.56</v>
      </c>
      <c r="E5" s="3" t="s">
        <v>15</v>
      </c>
      <c r="F5" s="13">
        <f>G5/H11</f>
        <v>0.15155844155844156</v>
      </c>
      <c r="G5" s="3">
        <v>116.7</v>
      </c>
      <c r="H5" s="3">
        <f t="shared" si="0"/>
        <v>190.26</v>
      </c>
    </row>
    <row r="6" spans="1:8" ht="37.049999999999997" customHeight="1">
      <c r="A6" s="9" t="s">
        <v>7</v>
      </c>
      <c r="B6" s="3" t="s">
        <v>16</v>
      </c>
      <c r="C6" s="13">
        <f>D6/H11</f>
        <v>1.8935064935064937E-2</v>
      </c>
      <c r="D6" s="3">
        <v>14.58</v>
      </c>
      <c r="E6" s="3" t="s">
        <v>17</v>
      </c>
      <c r="F6" s="13">
        <f>G6/H11</f>
        <v>4.6103896103896105E-2</v>
      </c>
      <c r="G6" s="3">
        <v>35.5</v>
      </c>
      <c r="H6" s="3">
        <f t="shared" si="0"/>
        <v>50.08</v>
      </c>
    </row>
    <row r="7" spans="1:8" ht="37.049999999999997" customHeight="1">
      <c r="A7" s="9" t="s">
        <v>8</v>
      </c>
      <c r="B7" s="3" t="s">
        <v>18</v>
      </c>
      <c r="C7" s="13">
        <f>D7/H11</f>
        <v>2.4E-2</v>
      </c>
      <c r="D7" s="3">
        <v>18.48</v>
      </c>
      <c r="E7" s="3" t="s">
        <v>19</v>
      </c>
      <c r="F7" s="13">
        <f>G7/H11</f>
        <v>4.0701298701298703E-2</v>
      </c>
      <c r="G7" s="3">
        <v>31.34</v>
      </c>
      <c r="H7" s="3">
        <f t="shared" si="0"/>
        <v>49.82</v>
      </c>
    </row>
    <row r="8" spans="1:8" ht="37.049999999999997" customHeight="1">
      <c r="A8" s="1" t="s">
        <v>9</v>
      </c>
      <c r="B8" s="3" t="s">
        <v>20</v>
      </c>
      <c r="C8" s="13">
        <f>D8/H11</f>
        <v>4.207792207792208E-3</v>
      </c>
      <c r="D8" s="3">
        <v>3.24</v>
      </c>
      <c r="E8" s="3" t="s">
        <v>21</v>
      </c>
      <c r="F8" s="13">
        <f>G8/H11</f>
        <v>4.6753246753246753E-3</v>
      </c>
      <c r="G8" s="3">
        <v>3.6</v>
      </c>
      <c r="H8" s="3">
        <f t="shared" si="0"/>
        <v>6.84</v>
      </c>
    </row>
    <row r="9" spans="1:8" ht="37.049999999999997" customHeight="1">
      <c r="A9" s="1" t="s">
        <v>10</v>
      </c>
      <c r="B9" s="3" t="s">
        <v>22</v>
      </c>
      <c r="C9" s="13">
        <f>D9/H11</f>
        <v>6.2337662337662335E-4</v>
      </c>
      <c r="D9" s="3">
        <v>0.48</v>
      </c>
      <c r="E9" s="3" t="s">
        <v>23</v>
      </c>
      <c r="F9" s="13">
        <f>G9/H11</f>
        <v>6.4935064935064935E-4</v>
      </c>
      <c r="G9" s="3">
        <v>0.5</v>
      </c>
      <c r="H9" s="3">
        <f t="shared" si="0"/>
        <v>0.98</v>
      </c>
    </row>
    <row r="10" spans="1:8" ht="37.049999999999997" customHeight="1">
      <c r="A10" s="1" t="s">
        <v>11</v>
      </c>
      <c r="B10" s="3" t="s">
        <v>24</v>
      </c>
      <c r="C10" s="13">
        <f>D10/H11</f>
        <v>3.0389610389610386E-3</v>
      </c>
      <c r="D10" s="3">
        <v>2.34</v>
      </c>
      <c r="E10" s="3" t="s">
        <v>25</v>
      </c>
      <c r="F10" s="13">
        <f>G10/H11</f>
        <v>7.0129870129870134E-3</v>
      </c>
      <c r="G10" s="3">
        <v>5.4</v>
      </c>
      <c r="H10" s="3">
        <f t="shared" si="0"/>
        <v>7.74</v>
      </c>
    </row>
    <row r="11" spans="1:8" ht="37.049999999999997" customHeight="1">
      <c r="A11" s="9" t="s">
        <v>28</v>
      </c>
      <c r="B11" s="17" t="s">
        <v>36</v>
      </c>
      <c r="C11" s="12">
        <f>D11/H11</f>
        <v>0.37059740259740259</v>
      </c>
      <c r="D11" s="1">
        <f>SUM(D4:D10)</f>
        <v>285.36</v>
      </c>
      <c r="E11" s="1" t="s">
        <v>35</v>
      </c>
      <c r="F11" s="12">
        <f>G11/H11</f>
        <v>0.62940259740259741</v>
      </c>
      <c r="G11" s="1">
        <f>SUM(G4:G10)</f>
        <v>484.64</v>
      </c>
      <c r="H11" s="1">
        <f t="shared" si="0"/>
        <v>770</v>
      </c>
    </row>
    <row r="12" spans="1:8" ht="29.4" customHeight="1">
      <c r="A12" s="16" t="s">
        <v>32</v>
      </c>
      <c r="B12" s="16"/>
      <c r="C12" s="16"/>
      <c r="D12" s="16"/>
      <c r="E12" s="16"/>
      <c r="F12" s="16"/>
      <c r="G12" s="16"/>
      <c r="H12" s="16"/>
    </row>
    <row r="13" spans="1:8" ht="29.1" customHeight="1">
      <c r="A13" s="15" t="s">
        <v>27</v>
      </c>
      <c r="B13" s="15"/>
      <c r="C13" s="15"/>
      <c r="D13" s="15"/>
      <c r="E13" s="15"/>
      <c r="F13" s="15"/>
      <c r="G13" s="15"/>
      <c r="H13" s="15"/>
    </row>
  </sheetData>
  <mergeCells count="3">
    <mergeCell ref="A1:H1"/>
    <mergeCell ref="A13:H13"/>
    <mergeCell ref="A12:H12"/>
  </mergeCells>
  <phoneticPr fontId="7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4803149606299213" right="0.74803149606299213" top="0.6692913385826772" bottom="0.55118110236220474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2022-05-10T07:47:30Z</cp:lastPrinted>
  <dcterms:created xsi:type="dcterms:W3CDTF">2019-05-15T08:41:00Z</dcterms:created>
  <dcterms:modified xsi:type="dcterms:W3CDTF">2022-05-20T03:44:05Z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D48D38059D664FAE9DE056B72FBC4575</vt:lpwstr>
  </property>
</Properties>
</file>