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6" yWindow="-96" windowWidth="19416" windowHeight="11016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25"/>
  <c r="I10"/>
  <c r="F9"/>
  <c r="F8"/>
  <c r="F7"/>
  <c r="F6"/>
  <c r="F5"/>
  <c r="F4"/>
  <c r="C9"/>
  <c r="C8"/>
  <c r="C7"/>
  <c r="C6"/>
  <c r="C5"/>
  <c r="C4"/>
  <c r="L11"/>
  <c r="I11"/>
  <c r="D11"/>
  <c r="C11" s="1"/>
  <c r="F11"/>
  <c r="N9" l="1"/>
  <c r="N8"/>
  <c r="N7"/>
  <c r="N6"/>
  <c r="N5"/>
  <c r="N4"/>
</calcChain>
</file>

<file path=xl/sharedStrings.xml><?xml version="1.0" encoding="utf-8"?>
<sst xmlns="http://schemas.openxmlformats.org/spreadsheetml/2006/main" count="47" uniqueCount="33">
  <si>
    <t>占比%</t>
  </si>
  <si>
    <t>金额</t>
  </si>
  <si>
    <t>合计</t>
  </si>
  <si>
    <t>溧阳市</t>
  </si>
  <si>
    <t>金坛区</t>
  </si>
  <si>
    <t>武进区</t>
  </si>
  <si>
    <t>新北区</t>
  </si>
  <si>
    <t>项目名称    （两级选项）</t>
  </si>
  <si>
    <t>病虫害防治</t>
  </si>
  <si>
    <t>辖市、区</t>
  </si>
  <si>
    <t>畜禽养殖量</t>
  </si>
  <si>
    <t>狂犬病免疫</t>
  </si>
  <si>
    <t>家畜10.22万头、家禽463.16万羽（养殖占比19.06）</t>
  </si>
  <si>
    <t>定额补助</t>
  </si>
  <si>
    <t>家畜16.04万头、家禽2317.13万羽（养殖占比62.59%）</t>
  </si>
  <si>
    <t>家畜18.34万头、家禽289.65万羽（养殖占比13.82%）</t>
  </si>
  <si>
    <t>家畜8.2万头、家禽31.16万羽（养殖占比3.77%）</t>
  </si>
  <si>
    <t>天宁区</t>
  </si>
  <si>
    <t>钟楼区</t>
  </si>
  <si>
    <t>家畜0.01万头、家禽1.45万羽（养殖占比0.07%）</t>
  </si>
  <si>
    <t>备注：1、养殖数据来源为2021年1-11月畜牧生产报表。 2、下达资金分配因素中，养殖数量换算成养殖占比时，一头家畜按15羽家禽折算。</t>
  </si>
  <si>
    <t>动物疫病监测预警</t>
  </si>
  <si>
    <t>储备物资购买</t>
  </si>
  <si>
    <t>按省市监测任务安排做好监测工作</t>
  </si>
  <si>
    <t>按疫情形势和储备标准做好储备物资更新采购</t>
  </si>
  <si>
    <t>单位：万元</t>
    <phoneticPr fontId="2" type="noConversion"/>
  </si>
  <si>
    <t>农业公共服务专项资金分配表</t>
    <phoneticPr fontId="2" type="noConversion"/>
  </si>
  <si>
    <t>家畜1.29万头、家禽8.53万羽（养殖占比0.68%）</t>
    <phoneticPr fontId="4" type="noConversion"/>
  </si>
  <si>
    <r>
      <t>家畜</t>
    </r>
    <r>
      <rPr>
        <sz val="11"/>
        <color theme="1"/>
        <rFont val="Times New Roman"/>
        <family val="1"/>
      </rPr>
      <t>54.157</t>
    </r>
    <r>
      <rPr>
        <sz val="11"/>
        <color theme="1"/>
        <rFont val="宋体"/>
        <family val="3"/>
        <charset val="134"/>
      </rPr>
      <t>万头、家禽3111.08万羽</t>
    </r>
  </si>
  <si>
    <t>责任处站：疫控中心</t>
    <phoneticPr fontId="2" type="noConversion"/>
  </si>
  <si>
    <t>重大动物疫病防控</t>
    <phoneticPr fontId="2" type="noConversion"/>
  </si>
  <si>
    <t>动物疫病预防控制中心</t>
    <phoneticPr fontId="2" type="noConversion"/>
  </si>
  <si>
    <t>合  计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</si>
</sst>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0" fontId="9" fillId="2" borderId="2" xfId="4" applyNumberFormat="1" applyFont="1" applyFill="1" applyBorder="1" applyAlignment="1" applyProtection="1">
      <alignment horizontal="center" vertical="center"/>
    </xf>
    <xf numFmtId="176" fontId="9" fillId="2" borderId="2" xfId="4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4" xfId="5"/>
    <cellStyle name="常规 3" xfId="2"/>
    <cellStyle name="常规 4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B11" sqref="B11"/>
    </sheetView>
  </sheetViews>
  <sheetFormatPr defaultColWidth="9" defaultRowHeight="14.4"/>
  <cols>
    <col min="1" max="1" width="13.88671875" bestFit="1" customWidth="1"/>
    <col min="2" max="2" width="27.33203125" customWidth="1"/>
    <col min="3" max="3" width="8" customWidth="1"/>
    <col min="4" max="4" width="8.5546875" bestFit="1" customWidth="1"/>
    <col min="5" max="5" width="10" customWidth="1"/>
    <col min="6" max="6" width="7.5546875" style="2" bestFit="1" customWidth="1"/>
    <col min="7" max="7" width="7.5546875" bestFit="1" customWidth="1"/>
    <col min="8" max="8" width="11.77734375" customWidth="1"/>
    <col min="9" max="9" width="7.5546875" customWidth="1"/>
    <col min="10" max="10" width="6" customWidth="1"/>
    <col min="11" max="11" width="11.77734375" customWidth="1"/>
    <col min="12" max="12" width="9.44140625" customWidth="1"/>
    <col min="13" max="13" width="6.33203125" customWidth="1"/>
    <col min="14" max="14" width="8.5546875" bestFit="1" customWidth="1"/>
  </cols>
  <sheetData>
    <row r="1" spans="1:14" ht="42" customHeight="1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42" customHeight="1">
      <c r="A2" s="3" t="s">
        <v>7</v>
      </c>
      <c r="B2" s="3" t="s">
        <v>8</v>
      </c>
      <c r="C2" s="27"/>
      <c r="D2" s="27"/>
      <c r="E2" s="31" t="s">
        <v>30</v>
      </c>
      <c r="F2" s="31"/>
      <c r="G2" s="4"/>
      <c r="H2" s="4"/>
      <c r="I2" s="4"/>
      <c r="J2" s="4"/>
      <c r="K2" s="4"/>
      <c r="L2" s="4"/>
      <c r="M2" s="31" t="s">
        <v>25</v>
      </c>
      <c r="N2" s="31"/>
    </row>
    <row r="3" spans="1:14" ht="49.95" customHeight="1">
      <c r="A3" s="5" t="s">
        <v>9</v>
      </c>
      <c r="B3" s="6" t="s">
        <v>10</v>
      </c>
      <c r="C3" s="7" t="s">
        <v>0</v>
      </c>
      <c r="D3" s="7" t="s">
        <v>1</v>
      </c>
      <c r="E3" s="8" t="s">
        <v>11</v>
      </c>
      <c r="F3" s="9" t="s">
        <v>0</v>
      </c>
      <c r="G3" s="10" t="s">
        <v>1</v>
      </c>
      <c r="H3" s="8" t="s">
        <v>21</v>
      </c>
      <c r="I3" s="10" t="s">
        <v>0</v>
      </c>
      <c r="J3" s="10" t="s">
        <v>1</v>
      </c>
      <c r="K3" s="8" t="s">
        <v>22</v>
      </c>
      <c r="L3" s="10" t="s">
        <v>0</v>
      </c>
      <c r="M3" s="10" t="s">
        <v>1</v>
      </c>
      <c r="N3" s="11" t="s">
        <v>2</v>
      </c>
    </row>
    <row r="4" spans="1:14" ht="49.95" customHeight="1">
      <c r="A4" s="12" t="s">
        <v>3</v>
      </c>
      <c r="B4" s="13" t="s">
        <v>12</v>
      </c>
      <c r="C4" s="14">
        <f>D4/N11</f>
        <v>9.3199999999999991E-2</v>
      </c>
      <c r="D4" s="15">
        <v>41.94</v>
      </c>
      <c r="E4" s="16" t="s">
        <v>13</v>
      </c>
      <c r="F4" s="9">
        <f>G4/N11</f>
        <v>2.2222222222222223E-2</v>
      </c>
      <c r="G4" s="15">
        <v>10</v>
      </c>
      <c r="H4" s="17"/>
      <c r="I4" s="17"/>
      <c r="J4" s="17"/>
      <c r="K4" s="17"/>
      <c r="L4" s="17"/>
      <c r="M4" s="17"/>
      <c r="N4" s="18">
        <f t="shared" ref="N4:N9" si="0">D4+G4</f>
        <v>51.94</v>
      </c>
    </row>
    <row r="5" spans="1:14" ht="37.049999999999997" customHeight="1">
      <c r="A5" s="19" t="s">
        <v>4</v>
      </c>
      <c r="B5" s="13" t="s">
        <v>14</v>
      </c>
      <c r="C5" s="14">
        <f>D5/N11</f>
        <v>0.30599999999999999</v>
      </c>
      <c r="D5" s="15">
        <v>137.69999999999999</v>
      </c>
      <c r="E5" s="16" t="s">
        <v>13</v>
      </c>
      <c r="F5" s="9">
        <f>G5/N11</f>
        <v>2.2222222222222223E-2</v>
      </c>
      <c r="G5" s="15">
        <v>10</v>
      </c>
      <c r="H5" s="17"/>
      <c r="I5" s="17"/>
      <c r="J5" s="17"/>
      <c r="K5" s="17"/>
      <c r="L5" s="17"/>
      <c r="M5" s="17"/>
      <c r="N5" s="18">
        <f t="shared" si="0"/>
        <v>147.69999999999999</v>
      </c>
    </row>
    <row r="6" spans="1:14" ht="37.049999999999997" customHeight="1">
      <c r="A6" s="19" t="s">
        <v>5</v>
      </c>
      <c r="B6" s="13" t="s">
        <v>15</v>
      </c>
      <c r="C6" s="14">
        <f>D6/N11</f>
        <v>6.7577777777777778E-2</v>
      </c>
      <c r="D6" s="15">
        <v>30.41</v>
      </c>
      <c r="E6" s="16" t="s">
        <v>13</v>
      </c>
      <c r="F6" s="9">
        <f>G6/N11</f>
        <v>2.2222222222222223E-2</v>
      </c>
      <c r="G6" s="15">
        <v>10</v>
      </c>
      <c r="H6" s="17"/>
      <c r="I6" s="17"/>
      <c r="J6" s="17"/>
      <c r="K6" s="17"/>
      <c r="L6" s="17"/>
      <c r="M6" s="17"/>
      <c r="N6" s="18">
        <f t="shared" si="0"/>
        <v>40.409999999999997</v>
      </c>
    </row>
    <row r="7" spans="1:14" ht="37.049999999999997" customHeight="1">
      <c r="A7" s="19" t="s">
        <v>6</v>
      </c>
      <c r="B7" s="13" t="s">
        <v>16</v>
      </c>
      <c r="C7" s="14">
        <f>D7/N11</f>
        <v>1.8444444444444447E-2</v>
      </c>
      <c r="D7" s="15">
        <v>8.3000000000000007</v>
      </c>
      <c r="E7" s="16" t="s">
        <v>13</v>
      </c>
      <c r="F7" s="9">
        <f>G7/N11</f>
        <v>2.2222222222222223E-2</v>
      </c>
      <c r="G7" s="15">
        <v>10</v>
      </c>
      <c r="H7" s="17"/>
      <c r="I7" s="17"/>
      <c r="J7" s="17"/>
      <c r="K7" s="17"/>
      <c r="L7" s="17"/>
      <c r="M7" s="17"/>
      <c r="N7" s="18">
        <f t="shared" si="0"/>
        <v>18.3</v>
      </c>
    </row>
    <row r="8" spans="1:14" ht="37.049999999999997" customHeight="1">
      <c r="A8" s="19" t="s">
        <v>17</v>
      </c>
      <c r="B8" s="13" t="s">
        <v>27</v>
      </c>
      <c r="C8" s="14">
        <f>D8/N11</f>
        <v>3.3333333333333335E-3</v>
      </c>
      <c r="D8" s="15">
        <v>1.5</v>
      </c>
      <c r="E8" s="16" t="s">
        <v>13</v>
      </c>
      <c r="F8" s="9">
        <f>G8/N11</f>
        <v>2.2222222222222223E-2</v>
      </c>
      <c r="G8" s="15">
        <v>10</v>
      </c>
      <c r="H8" s="17"/>
      <c r="I8" s="17"/>
      <c r="J8" s="17"/>
      <c r="K8" s="17"/>
      <c r="L8" s="17"/>
      <c r="M8" s="17"/>
      <c r="N8" s="18">
        <f t="shared" si="0"/>
        <v>11.5</v>
      </c>
    </row>
    <row r="9" spans="1:14" ht="37.049999999999997" customHeight="1">
      <c r="A9" s="19" t="s">
        <v>18</v>
      </c>
      <c r="B9" s="13" t="s">
        <v>19</v>
      </c>
      <c r="C9" s="14">
        <f>D9/N11</f>
        <v>3.3333333333333332E-4</v>
      </c>
      <c r="D9" s="15">
        <v>0.15</v>
      </c>
      <c r="E9" s="16" t="s">
        <v>13</v>
      </c>
      <c r="F9" s="9">
        <f>G9/N11</f>
        <v>2.2222222222222223E-2</v>
      </c>
      <c r="G9" s="15">
        <v>10</v>
      </c>
      <c r="H9" s="17"/>
      <c r="I9" s="17"/>
      <c r="J9" s="17"/>
      <c r="K9" s="17"/>
      <c r="L9" s="17"/>
      <c r="M9" s="17"/>
      <c r="N9" s="18">
        <f t="shared" si="0"/>
        <v>10.15</v>
      </c>
    </row>
    <row r="10" spans="1:14" ht="86.4" customHeight="1">
      <c r="A10" s="19" t="s">
        <v>31</v>
      </c>
      <c r="B10" s="13"/>
      <c r="C10" s="14"/>
      <c r="D10" s="15"/>
      <c r="E10" s="16"/>
      <c r="F10" s="20"/>
      <c r="G10" s="15"/>
      <c r="H10" s="1" t="s">
        <v>23</v>
      </c>
      <c r="I10" s="21">
        <f>J10/N11</f>
        <v>0.24444444444444444</v>
      </c>
      <c r="J10" s="22">
        <v>110</v>
      </c>
      <c r="K10" s="1" t="s">
        <v>24</v>
      </c>
      <c r="L10" s="23">
        <f>M10/N11</f>
        <v>0.13333333333333333</v>
      </c>
      <c r="M10" s="22">
        <v>60</v>
      </c>
      <c r="N10" s="18">
        <v>170</v>
      </c>
    </row>
    <row r="11" spans="1:14" ht="61.8" customHeight="1">
      <c r="A11" s="8" t="s">
        <v>32</v>
      </c>
      <c r="B11" s="24" t="s">
        <v>28</v>
      </c>
      <c r="C11" s="9">
        <f>D11/N11</f>
        <v>0.48888888888888887</v>
      </c>
      <c r="D11" s="25">
        <f>SUM(D4:D9)</f>
        <v>220</v>
      </c>
      <c r="E11" s="16" t="s">
        <v>13</v>
      </c>
      <c r="F11" s="9">
        <f>G11/N11</f>
        <v>0.13333333333333333</v>
      </c>
      <c r="G11" s="10">
        <v>60</v>
      </c>
      <c r="H11" s="1" t="s">
        <v>23</v>
      </c>
      <c r="I11" s="9">
        <f>J11/N11</f>
        <v>0.24444444444444444</v>
      </c>
      <c r="J11" s="10">
        <v>110</v>
      </c>
      <c r="K11" s="1" t="s">
        <v>24</v>
      </c>
      <c r="L11" s="9">
        <f>M11/N11</f>
        <v>0.13333333333333333</v>
      </c>
      <c r="M11" s="10">
        <v>60</v>
      </c>
      <c r="N11" s="26">
        <v>450</v>
      </c>
    </row>
    <row r="12" spans="1:14" ht="37.049999999999997" customHeight="1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29.1" customHeight="1">
      <c r="A13" s="30" t="s">
        <v>29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</sheetData>
  <mergeCells count="6">
    <mergeCell ref="C2:D2"/>
    <mergeCell ref="A12:N12"/>
    <mergeCell ref="A1:N1"/>
    <mergeCell ref="A13:N13"/>
    <mergeCell ref="E2:F2"/>
    <mergeCell ref="M2:N2"/>
  </mergeCells>
  <phoneticPr fontId="2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31496062992125984" right="0.27559055118110237" top="0.43307086614173229" bottom="0.3149606299212598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2022-05-11T01:26:12Z</cp:lastPrinted>
  <dcterms:created xsi:type="dcterms:W3CDTF">2019-05-15T08:41:00Z</dcterms:created>
  <dcterms:modified xsi:type="dcterms:W3CDTF">2022-05-11T01:26:14Z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