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6" windowHeight="10860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O11" i="25"/>
  <c r="L10"/>
  <c r="L7"/>
  <c r="L6"/>
  <c r="L5"/>
  <c r="L4"/>
  <c r="J12"/>
  <c r="I12"/>
  <c r="I4"/>
  <c r="F4"/>
  <c r="C4"/>
  <c r="O12"/>
  <c r="L12"/>
  <c r="Q4"/>
  <c r="F12"/>
  <c r="Q12"/>
  <c r="C12" s="1"/>
  <c r="Q5"/>
  <c r="Q6"/>
  <c r="Q7"/>
  <c r="Q8"/>
  <c r="Q9"/>
  <c r="Q10"/>
  <c r="M12"/>
</calcChain>
</file>

<file path=xl/sharedStrings.xml><?xml version="1.0" encoding="utf-8"?>
<sst xmlns="http://schemas.openxmlformats.org/spreadsheetml/2006/main" count="45" uniqueCount="36">
  <si>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</si>
  <si>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</si>
  <si>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</si>
  <si>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</si>
  <si>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</si>
  <si>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</si>
  <si>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</si>
  <si>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</si>
  <si>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农业公共服务专项资金分配建议表</t>
    <phoneticPr fontId="3" type="noConversion"/>
  </si>
  <si>
    <t>分配因素3</t>
    <phoneticPr fontId="3" type="noConversion"/>
  </si>
  <si>
    <t>分配因素4</t>
    <phoneticPr fontId="3" type="noConversion"/>
  </si>
  <si>
    <t>分配因素5</t>
    <phoneticPr fontId="3" type="noConversion"/>
  </si>
  <si>
    <t>2020年获证（含续展）未补的16个绿色食品（2万元/个，每个企业封顶5万）；2021年省级绿色优质农产品基地3个（10万元/个）</t>
    <phoneticPr fontId="3" type="noConversion"/>
  </si>
  <si>
    <t>监管员检查监管和采样检测，48个任务，1200元/个；村级协管员日常巡查和主体更新，178个任务，1200元/个。</t>
    <phoneticPr fontId="3" type="noConversion"/>
  </si>
  <si>
    <t>11个涉农乡镇、街道，每个需要完成4800个农产品检测任务（每个3万元）；食用农产品胶体金免疫快速检测，四星级以下监管站6个，每个需完成500个检测任务；每个四星级监管站5个，每个需完成1500个检测任务（每个16元）。</t>
    <phoneticPr fontId="3" type="noConversion"/>
  </si>
  <si>
    <t>农产品质量安全四星级监管站奖补3个（每个站10万元）</t>
    <phoneticPr fontId="3" type="noConversion"/>
  </si>
  <si>
    <t>农产品质量安全四星级监管站奖补2个（每个站10万元）</t>
    <phoneticPr fontId="3" type="noConversion"/>
  </si>
  <si>
    <t>新北区</t>
    <phoneticPr fontId="3" type="noConversion"/>
  </si>
  <si>
    <t>天宁区</t>
    <phoneticPr fontId="2" type="noConversion"/>
  </si>
  <si>
    <t>钟楼区</t>
    <phoneticPr fontId="2" type="noConversion"/>
  </si>
  <si>
    <t>经开区</t>
    <phoneticPr fontId="2" type="noConversion"/>
  </si>
  <si>
    <t>农产品质量安全四星级监管站奖补1个（每个站10万元）</t>
    <phoneticPr fontId="3" type="noConversion"/>
  </si>
  <si>
    <t>局本级</t>
    <phoneticPr fontId="3" type="noConversion"/>
  </si>
  <si>
    <t>食用农产品承诺达标合格证印制（&gt;1000万张）</t>
    <phoneticPr fontId="3" type="noConversion"/>
  </si>
  <si>
    <t>合 计</t>
    <phoneticPr fontId="3" type="noConversion"/>
  </si>
  <si>
    <t>16个绿色食品，3个省级绿优基地</t>
    <phoneticPr fontId="3" type="noConversion"/>
  </si>
  <si>
    <t>48个监管员、178个协管员任务</t>
    <phoneticPr fontId="3" type="noConversion"/>
  </si>
  <si>
    <t>11个涉农乡镇、街道；1.05万个胶体金快检任务</t>
    <phoneticPr fontId="3" type="noConversion"/>
  </si>
  <si>
    <t>10个四星级监管站</t>
    <phoneticPr fontId="3" type="noConversion"/>
  </si>
  <si>
    <t>食用农产品承诺达标合格证印制&gt;1000万张</t>
    <phoneticPr fontId="3" type="noConversion"/>
  </si>
  <si>
    <t>责任处站：农产品质量安全监管处</t>
    <phoneticPr fontId="3" type="noConversion"/>
  </si>
  <si>
    <t>辖市、区</t>
    <phoneticPr fontId="3" type="noConversion"/>
  </si>
  <si>
    <t>项目名称   （两级选项）</t>
    <phoneticPr fontId="3" type="noConversion"/>
  </si>
  <si>
    <t>单位：万元</t>
    <phoneticPr fontId="3" type="noConversion"/>
  </si>
  <si>
    <t>农产品质量安全四星级监管站奖补2个（每个站10万元）</t>
    <phoneticPr fontId="3" type="noConversion"/>
  </si>
  <si>
    <t>农产品质量安全监管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</si>
</sst>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10" fontId="8" fillId="0" borderId="1" xfId="0" applyNumberFormat="1" applyFont="1" applyFill="1" applyBorder="1" applyAlignment="1">
      <alignment vertical="center"/>
    </xf>
    <xf numFmtId="10" fontId="4" fillId="0" borderId="2" xfId="0" applyNumberFormat="1" applyFont="1" applyBorder="1">
      <alignment vertical="center"/>
    </xf>
    <xf numFmtId="10" fontId="5" fillId="0" borderId="2" xfId="0" applyNumberFormat="1" applyFont="1" applyFill="1" applyBorder="1" applyAlignment="1">
      <alignment vertical="center"/>
    </xf>
    <xf numFmtId="10" fontId="8" fillId="0" borderId="1" xfId="0" applyNumberFormat="1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zoomScale="60" zoomScaleNormal="60" workbookViewId="0">
      <selection activeCell="X4" sqref="X4"/>
    </sheetView>
  </sheetViews>
  <sheetFormatPr defaultColWidth="9" defaultRowHeight="14.4"/>
  <cols>
    <col min="1" max="1" width="13.88671875" bestFit="1" customWidth="1"/>
    <col min="2" max="2" width="23.21875" customWidth="1"/>
    <col min="3" max="3" width="8.5546875" style="21" bestFit="1" customWidth="1"/>
    <col min="4" max="4" width="5.77734375" customWidth="1"/>
    <col min="5" max="5" width="13.6640625" customWidth="1"/>
    <col min="6" max="6" width="8.5546875" style="21" bestFit="1" customWidth="1"/>
    <col min="7" max="7" width="5.77734375" customWidth="1"/>
    <col min="8" max="8" width="23.33203125" customWidth="1"/>
    <col min="9" max="9" width="8.5546875" style="21" bestFit="1" customWidth="1"/>
    <col min="10" max="10" width="25.44140625" customWidth="1"/>
    <col min="11" max="11" width="15.21875" customWidth="1"/>
    <col min="12" max="12" width="8.77734375" style="27" bestFit="1" customWidth="1"/>
    <col min="13" max="13" width="5.77734375" customWidth="1"/>
    <col min="14" max="14" width="15.33203125" customWidth="1"/>
    <col min="15" max="15" width="8.77734375" style="21" bestFit="1" customWidth="1"/>
    <col min="16" max="16" width="5.77734375" customWidth="1"/>
    <col min="17" max="17" width="6.5546875" customWidth="1"/>
  </cols>
  <sheetData>
    <row r="1" spans="1:17" ht="42" customHeight="1">
      <c r="A1" s="17" t="s">
        <v>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28.8">
      <c r="A2" s="13" t="s">
        <v>32</v>
      </c>
      <c r="B2" s="18" t="s">
        <v>35</v>
      </c>
      <c r="C2" s="18"/>
      <c r="D2" s="14"/>
      <c r="E2" s="14"/>
      <c r="F2" s="22"/>
      <c r="G2" s="14"/>
      <c r="H2" s="14"/>
      <c r="I2" s="22"/>
      <c r="J2" s="14"/>
      <c r="K2" s="14"/>
      <c r="L2" s="25"/>
      <c r="M2" s="14"/>
      <c r="N2" s="14"/>
      <c r="O2" s="22"/>
      <c r="P2" s="15" t="s">
        <v>33</v>
      </c>
      <c r="Q2" s="15"/>
    </row>
    <row r="3" spans="1:17" ht="49.95" customHeight="1">
      <c r="A3" s="1" t="s">
        <v>31</v>
      </c>
      <c r="B3" s="2" t="s">
        <v>0</v>
      </c>
      <c r="C3" s="19" t="s">
        <v>1</v>
      </c>
      <c r="D3" s="3" t="s">
        <v>2</v>
      </c>
      <c r="E3" s="3" t="s">
        <v>3</v>
      </c>
      <c r="F3" s="19" t="s">
        <v>1</v>
      </c>
      <c r="G3" s="3" t="s">
        <v>2</v>
      </c>
      <c r="H3" s="3" t="s">
        <v>9</v>
      </c>
      <c r="I3" s="19" t="s">
        <v>1</v>
      </c>
      <c r="J3" s="3" t="s">
        <v>2</v>
      </c>
      <c r="K3" s="3" t="s">
        <v>10</v>
      </c>
      <c r="L3" s="19" t="s">
        <v>1</v>
      </c>
      <c r="M3" s="3" t="s">
        <v>2</v>
      </c>
      <c r="N3" s="3" t="s">
        <v>11</v>
      </c>
      <c r="O3" s="19" t="s">
        <v>1</v>
      </c>
      <c r="P3" s="3" t="s">
        <v>2</v>
      </c>
      <c r="Q3" s="4" t="s">
        <v>4</v>
      </c>
    </row>
    <row r="4" spans="1:17" ht="175.2" customHeight="1">
      <c r="A4" s="1" t="s">
        <v>5</v>
      </c>
      <c r="B4" s="2" t="s">
        <v>12</v>
      </c>
      <c r="C4" s="12">
        <f>D4/Q12</f>
        <v>0.22140221402214022</v>
      </c>
      <c r="D4" s="5">
        <v>60</v>
      </c>
      <c r="E4" s="2" t="s">
        <v>13</v>
      </c>
      <c r="F4" s="20">
        <f>G4/Q12</f>
        <v>0.1</v>
      </c>
      <c r="G4" s="6">
        <v>27.1</v>
      </c>
      <c r="H4" s="2" t="s">
        <v>14</v>
      </c>
      <c r="I4" s="20">
        <f>J4/Q12</f>
        <v>0.18376383763837636</v>
      </c>
      <c r="J4" s="6">
        <v>49.8</v>
      </c>
      <c r="K4" s="2" t="s">
        <v>15</v>
      </c>
      <c r="L4" s="26">
        <f>M4/Q12</f>
        <v>0.11070110701107011</v>
      </c>
      <c r="M4" s="6">
        <v>30</v>
      </c>
      <c r="N4" s="2"/>
      <c r="O4" s="23"/>
      <c r="P4" s="7"/>
      <c r="Q4" s="8">
        <f>SUM(D4,G4,J4,M4)</f>
        <v>166.89999999999998</v>
      </c>
    </row>
    <row r="5" spans="1:17" ht="57.6">
      <c r="A5" s="9" t="s">
        <v>6</v>
      </c>
      <c r="B5" s="2"/>
      <c r="C5" s="12"/>
      <c r="D5" s="5"/>
      <c r="E5" s="5"/>
      <c r="F5" s="12"/>
      <c r="G5" s="5"/>
      <c r="H5" s="5"/>
      <c r="I5" s="12"/>
      <c r="J5" s="5"/>
      <c r="K5" s="2" t="s">
        <v>34</v>
      </c>
      <c r="L5" s="20">
        <f>M5/Q12</f>
        <v>7.3800738007380073E-2</v>
      </c>
      <c r="M5" s="6">
        <v>20</v>
      </c>
      <c r="N5" s="2"/>
      <c r="O5" s="24"/>
      <c r="P5" s="7"/>
      <c r="Q5" s="8">
        <f t="shared" ref="Q5:Q10" si="0">SUM(D5,F5,J5,M5)</f>
        <v>20</v>
      </c>
    </row>
    <row r="6" spans="1:17" ht="60" customHeight="1">
      <c r="A6" s="9" t="s">
        <v>7</v>
      </c>
      <c r="B6" s="2"/>
      <c r="C6" s="12"/>
      <c r="D6" s="5"/>
      <c r="E6" s="5"/>
      <c r="F6" s="12"/>
      <c r="G6" s="5"/>
      <c r="H6" s="5"/>
      <c r="I6" s="12"/>
      <c r="J6" s="5"/>
      <c r="K6" s="2" t="s">
        <v>16</v>
      </c>
      <c r="L6" s="20">
        <f>M6/Q12</f>
        <v>7.3800738007380073E-2</v>
      </c>
      <c r="M6" s="6">
        <v>20</v>
      </c>
      <c r="N6" s="2"/>
      <c r="O6" s="24"/>
      <c r="P6" s="7"/>
      <c r="Q6" s="8">
        <f t="shared" si="0"/>
        <v>20</v>
      </c>
    </row>
    <row r="7" spans="1:17" ht="60" customHeight="1">
      <c r="A7" s="9" t="s">
        <v>17</v>
      </c>
      <c r="B7" s="10"/>
      <c r="C7" s="12"/>
      <c r="D7" s="5"/>
      <c r="E7" s="5"/>
      <c r="F7" s="12"/>
      <c r="G7" s="5"/>
      <c r="H7" s="5"/>
      <c r="I7" s="12"/>
      <c r="J7" s="5"/>
      <c r="K7" s="2" t="s">
        <v>16</v>
      </c>
      <c r="L7" s="20">
        <f>M7/Q12</f>
        <v>7.3800738007380073E-2</v>
      </c>
      <c r="M7" s="6">
        <v>20</v>
      </c>
      <c r="N7" s="2"/>
      <c r="O7" s="24"/>
      <c r="P7" s="7"/>
      <c r="Q7" s="8">
        <f t="shared" si="0"/>
        <v>20</v>
      </c>
    </row>
    <row r="8" spans="1:17" ht="28.2" customHeight="1">
      <c r="A8" s="6" t="s">
        <v>18</v>
      </c>
      <c r="B8" s="10"/>
      <c r="C8" s="12"/>
      <c r="D8" s="5"/>
      <c r="E8" s="5"/>
      <c r="F8" s="12"/>
      <c r="G8" s="5"/>
      <c r="H8" s="5"/>
      <c r="I8" s="12"/>
      <c r="J8" s="5"/>
      <c r="K8" s="11"/>
      <c r="L8" s="20"/>
      <c r="M8" s="6"/>
      <c r="N8" s="11"/>
      <c r="O8" s="24"/>
      <c r="P8" s="7"/>
      <c r="Q8" s="8">
        <f t="shared" si="0"/>
        <v>0</v>
      </c>
    </row>
    <row r="9" spans="1:17" ht="31.2" customHeight="1">
      <c r="A9" s="6" t="s">
        <v>19</v>
      </c>
      <c r="B9" s="10"/>
      <c r="C9" s="12"/>
      <c r="D9" s="5"/>
      <c r="E9" s="5"/>
      <c r="F9" s="12"/>
      <c r="G9" s="5"/>
      <c r="H9" s="5"/>
      <c r="I9" s="12"/>
      <c r="J9" s="5"/>
      <c r="K9" s="11"/>
      <c r="L9" s="20"/>
      <c r="M9" s="6"/>
      <c r="N9" s="11"/>
      <c r="O9" s="24"/>
      <c r="P9" s="7"/>
      <c r="Q9" s="8">
        <f t="shared" si="0"/>
        <v>0</v>
      </c>
    </row>
    <row r="10" spans="1:17" ht="60" customHeight="1">
      <c r="A10" s="6" t="s">
        <v>20</v>
      </c>
      <c r="B10" s="5"/>
      <c r="C10" s="12"/>
      <c r="D10" s="5"/>
      <c r="E10" s="5"/>
      <c r="F10" s="12"/>
      <c r="G10" s="5"/>
      <c r="H10" s="5"/>
      <c r="I10" s="12"/>
      <c r="J10" s="5"/>
      <c r="K10" s="2" t="s">
        <v>21</v>
      </c>
      <c r="L10" s="20">
        <f>M10/Q12</f>
        <v>3.6900369003690037E-2</v>
      </c>
      <c r="M10" s="6">
        <v>10</v>
      </c>
      <c r="N10" s="2"/>
      <c r="O10" s="24"/>
      <c r="P10" s="7"/>
      <c r="Q10" s="8">
        <f t="shared" si="0"/>
        <v>10</v>
      </c>
    </row>
    <row r="11" spans="1:17" ht="43.2">
      <c r="A11" s="6" t="s">
        <v>22</v>
      </c>
      <c r="B11" s="5"/>
      <c r="C11" s="12"/>
      <c r="D11" s="5"/>
      <c r="E11" s="5"/>
      <c r="F11" s="12"/>
      <c r="G11" s="5"/>
      <c r="H11" s="5"/>
      <c r="I11" s="12"/>
      <c r="J11" s="5"/>
      <c r="K11" s="2"/>
      <c r="L11" s="20"/>
      <c r="M11" s="6"/>
      <c r="N11" s="2" t="s">
        <v>23</v>
      </c>
      <c r="O11" s="24">
        <f>P11/Q12</f>
        <v>0.12583025830258304</v>
      </c>
      <c r="P11" s="7">
        <v>34.1</v>
      </c>
      <c r="Q11" s="8">
        <v>34.1</v>
      </c>
    </row>
    <row r="12" spans="1:17" ht="60" customHeight="1">
      <c r="A12" s="9" t="s">
        <v>24</v>
      </c>
      <c r="B12" s="2" t="s">
        <v>25</v>
      </c>
      <c r="C12" s="20">
        <f>D12/Q12</f>
        <v>0.22140221402214022</v>
      </c>
      <c r="D12" s="6">
        <v>60</v>
      </c>
      <c r="E12" s="2" t="s">
        <v>26</v>
      </c>
      <c r="F12" s="20">
        <f>G12/Q12</f>
        <v>0.1</v>
      </c>
      <c r="G12" s="6">
        <v>27.1</v>
      </c>
      <c r="H12" s="2" t="s">
        <v>27</v>
      </c>
      <c r="I12" s="20">
        <f>J12/Q12</f>
        <v>0.18376383763837636</v>
      </c>
      <c r="J12" s="6">
        <f>SUM(J4:J11)</f>
        <v>49.8</v>
      </c>
      <c r="K12" s="2" t="s">
        <v>28</v>
      </c>
      <c r="L12" s="20">
        <f>M12/Q12</f>
        <v>0.36900369003690037</v>
      </c>
      <c r="M12" s="6">
        <f>SUM(M4:M10)</f>
        <v>100</v>
      </c>
      <c r="N12" s="2" t="s">
        <v>29</v>
      </c>
      <c r="O12" s="20">
        <f>P12/Q12</f>
        <v>0.12583025830258304</v>
      </c>
      <c r="P12" s="7">
        <v>34.1</v>
      </c>
      <c r="Q12" s="6">
        <f>SUM(Q4:Q11)</f>
        <v>271</v>
      </c>
    </row>
    <row r="13" spans="1:17" ht="29.1" customHeight="1">
      <c r="A13" s="16" t="s">
        <v>30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</sheetData>
  <mergeCells count="4">
    <mergeCell ref="P2:Q2"/>
    <mergeCell ref="A13:Q13"/>
    <mergeCell ref="A1:Q1"/>
    <mergeCell ref="B2:C2"/>
  </mergeCells>
  <phoneticPr fontId="3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15748031496062992" right="0.15748031496062992" top="0.15748031496062992" bottom="0.15748031496062992" header="0.15748031496062992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2022-05-11T01:24:36Z</cp:lastPrinted>
  <dcterms:created xsi:type="dcterms:W3CDTF">2019-05-15T08:41:00Z</dcterms:created>
  <dcterms:modified xsi:type="dcterms:W3CDTF">2022-05-17T07:01:22Z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