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10860"/>
  </bookViews>
  <sheets>
    <sheet name="资金分配建议表7-1" sheetId="25" r:id="rId1"/>
    <sheet name="资金分配建议表7-2" sheetId="26" r:id="rId2"/>
    <sheet name="资金分配建议表7-3" sheetId="27" r:id="rId3"/>
  </sheets>
  <calcPr calcId="125725"/>
</workbook>
</file>

<file path=xl/calcChain.xml><?xml version="1.0" encoding="utf-8"?>
<calcChain xmlns="http://schemas.openxmlformats.org/spreadsheetml/2006/main">
  <c r="L6" i="25"/>
  <c r="L5"/>
  <c r="L4"/>
  <c r="I6"/>
  <c r="I5"/>
  <c r="I4"/>
  <c r="F8"/>
  <c r="F7"/>
  <c r="F6"/>
  <c r="F5"/>
  <c r="F4"/>
  <c r="C7"/>
  <c r="C6"/>
  <c r="C5"/>
  <c r="C4"/>
  <c r="L11" i="26"/>
  <c r="I10"/>
  <c r="I9"/>
  <c r="I8"/>
  <c r="I7"/>
  <c r="I6"/>
  <c r="I5"/>
  <c r="I4"/>
  <c r="F8"/>
  <c r="F7"/>
  <c r="F6"/>
  <c r="F5"/>
  <c r="F4"/>
  <c r="C8"/>
  <c r="C7"/>
  <c r="C6"/>
  <c r="C5"/>
  <c r="C4"/>
  <c r="F11" i="27"/>
  <c r="F4"/>
  <c r="C11"/>
  <c r="C7"/>
  <c r="C6"/>
  <c r="C5"/>
  <c r="C4"/>
  <c r="L12" i="26"/>
  <c r="I12"/>
  <c r="F12"/>
  <c r="C12"/>
  <c r="L11" i="25"/>
  <c r="I11"/>
  <c r="F11"/>
  <c r="C11"/>
  <c r="H11" i="27"/>
  <c r="N12" i="26"/>
  <c r="J12"/>
  <c r="G12"/>
  <c r="D12"/>
  <c r="M11" i="25"/>
  <c r="K11"/>
  <c r="J11"/>
  <c r="H11"/>
  <c r="G11"/>
  <c r="E11"/>
  <c r="D11"/>
  <c r="B11"/>
</calcChain>
</file>

<file path=xl/sharedStrings.xml><?xml version="1.0" encoding="utf-8"?>
<sst xmlns="http://schemas.openxmlformats.org/spreadsheetml/2006/main" count="91" uniqueCount="47">
  <si>
    <t>项目名称   （两级选项）</t>
  </si>
  <si>
    <t>农作物绿色高质高效</t>
  </si>
  <si>
    <t>农情监测哨</t>
  </si>
  <si>
    <t>单位：万元</t>
  </si>
  <si>
    <t>苗情监测哨（个）</t>
  </si>
  <si>
    <t>占比%</t>
  </si>
  <si>
    <t>金额</t>
  </si>
  <si>
    <t>耕地质量监测哨（个）</t>
  </si>
  <si>
    <t>种子质量监测哨（个）</t>
  </si>
  <si>
    <t>病虫情预测预报监测哨（个）</t>
  </si>
  <si>
    <t>合计</t>
  </si>
  <si>
    <t>溧阳市</t>
  </si>
  <si>
    <t>金坛区</t>
  </si>
  <si>
    <t>武进区</t>
  </si>
  <si>
    <t>新北区</t>
  </si>
  <si>
    <t>天宁区</t>
  </si>
  <si>
    <t>钟楼区</t>
  </si>
  <si>
    <t>经开区</t>
  </si>
  <si>
    <t>农作物化肥农药减量使用示范</t>
  </si>
  <si>
    <t>绿色防控示范区（个）</t>
  </si>
  <si>
    <t>智能测报监测点（个）</t>
  </si>
  <si>
    <t>绿色防控技术与产品推广应用面积（万亩）</t>
  </si>
  <si>
    <t>农田尾水监测点</t>
  </si>
  <si>
    <t>农业技术推广中心</t>
  </si>
  <si>
    <t>购买第三方服务，开展农田尾水监测。</t>
  </si>
  <si>
    <t>农业主推技术</t>
  </si>
  <si>
    <t>建设种质种苗示范基地（个）</t>
  </si>
  <si>
    <t>建设全生物降解膜试验示范点（个）</t>
  </si>
  <si>
    <r>
      <rPr>
        <sz val="12"/>
        <color rgb="FF000000"/>
        <rFont val="宋体"/>
        <charset val="134"/>
      </rPr>
      <t>建设稻麦品种展示基地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宋体"/>
        <charset val="134"/>
      </rPr>
      <t>个</t>
    </r>
  </si>
  <si>
    <t>建设全生物降解膜试验示范点1个</t>
  </si>
  <si>
    <t>建设稻麦品种展示基地1个、茶叶种质资源示范基地1个</t>
  </si>
  <si>
    <r>
      <rPr>
        <sz val="12"/>
        <color rgb="FF000000"/>
        <rFont val="宋体"/>
        <charset val="134"/>
      </rPr>
      <t>建设稻麦品种展示基地1个、蔬菜育供苗示范基地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宋体"/>
        <charset val="134"/>
      </rPr>
      <t>个</t>
    </r>
  </si>
  <si>
    <r>
      <rPr>
        <sz val="12"/>
        <color rgb="FF000000"/>
        <rFont val="宋体"/>
        <charset val="134"/>
      </rPr>
      <t>建设水稻品种展示基地</t>
    </r>
    <r>
      <rPr>
        <sz val="12"/>
        <color rgb="FF000000"/>
        <rFont val="Times New Roman"/>
        <family val="1"/>
      </rPr>
      <t>4</t>
    </r>
    <r>
      <rPr>
        <sz val="12"/>
        <color rgb="FF000000"/>
        <rFont val="宋体"/>
        <charset val="134"/>
      </rPr>
      <t>个、茶叶种质资源示范基地1个、蔬菜育供苗示范基地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宋体"/>
        <charset val="134"/>
      </rPr>
      <t>个</t>
    </r>
  </si>
  <si>
    <t>推广应用农膜新技术</t>
  </si>
  <si>
    <t>责任处站：推广中心</t>
    <phoneticPr fontId="9" type="noConversion"/>
  </si>
  <si>
    <t>农业科技创新与推广专项资金分配建议表</t>
    <phoneticPr fontId="9" type="noConversion"/>
  </si>
  <si>
    <r>
      <t>2</t>
    </r>
    <r>
      <rPr>
        <sz val="12"/>
        <color indexed="8"/>
        <rFont val="宋体"/>
        <family val="3"/>
        <charset val="134"/>
      </rPr>
      <t>.4万亩</t>
    </r>
    <phoneticPr fontId="9" type="noConversion"/>
  </si>
  <si>
    <r>
      <t>20</t>
    </r>
    <r>
      <rPr>
        <sz val="12"/>
        <color indexed="8"/>
        <rFont val="宋体"/>
        <family val="3"/>
        <charset val="134"/>
      </rPr>
      <t>个</t>
    </r>
    <phoneticPr fontId="9" type="noConversion"/>
  </si>
  <si>
    <r>
      <t>6</t>
    </r>
    <r>
      <rPr>
        <sz val="12"/>
        <color indexed="8"/>
        <rFont val="宋体"/>
        <family val="3"/>
        <charset val="134"/>
      </rPr>
      <t>个</t>
    </r>
    <phoneticPr fontId="9" type="noConversion"/>
  </si>
  <si>
    <t>开展农田尾水监测</t>
    <phoneticPr fontId="9" type="noConversion"/>
  </si>
  <si>
    <t>农业科技创新与推广专项资金分配建议表</t>
    <phoneticPr fontId="12" type="noConversion"/>
  </si>
  <si>
    <t>责任处站：推广中心</t>
    <phoneticPr fontId="12" type="noConversion"/>
  </si>
  <si>
    <t>辖市、区</t>
    <phoneticPr fontId="9" type="noConversion"/>
  </si>
  <si>
    <t>合  计</t>
    <phoneticPr fontId="9" type="noConversion"/>
  </si>
  <si>
    <t>合  计</t>
    <phoneticPr fontId="12" type="noConversion"/>
  </si>
  <si>
    <t>辖市、区</t>
    <phoneticPr fontId="12" type="noConversion"/>
  </si>
  <si>
    <t>辖市、区</t>
    <phoneticPr fontId="9" type="noConversion"/>
  </si>
</sst>
</file>

<file path=xl/styles.xml><?xml version="1.0" encoding="utf-8"?>
<styleSheet xmlns="http://schemas.openxmlformats.org/spreadsheetml/2006/main">
  <numFmts count="3">
    <numFmt numFmtId="176" formatCode="0_ "/>
    <numFmt numFmtId="177" formatCode="0.0_ "/>
    <numFmt numFmtId="178" formatCode="0.00_ "/>
  </numFmts>
  <fonts count="13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12"/>
      <color indexed="8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indexed="8"/>
      <name val="Times New Roman"/>
      <family val="1"/>
    </font>
    <font>
      <sz val="11"/>
      <color theme="1"/>
      <name val="宋体"/>
      <charset val="134"/>
      <scheme val="minor"/>
    </font>
    <font>
      <sz val="12"/>
      <color rgb="FF000000"/>
      <name val="Times New Roman"/>
      <family val="1"/>
    </font>
    <font>
      <sz val="9"/>
      <name val="宋体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</cellStyleXfs>
  <cellXfs count="41">
    <xf numFmtId="0" fontId="0" fillId="0" borderId="0" xfId="0">
      <alignment vertical="center"/>
    </xf>
    <xf numFmtId="176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 wrapText="1"/>
    </xf>
    <xf numFmtId="178" fontId="2" fillId="0" borderId="5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0" fontId="2" fillId="0" borderId="2" xfId="0" applyNumberFormat="1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0" fontId="11" fillId="0" borderId="2" xfId="0" applyFont="1" applyFill="1" applyBorder="1" applyAlignment="1">
      <alignment horizontal="center" vertical="center"/>
    </xf>
    <xf numFmtId="178" fontId="11" fillId="0" borderId="2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1" fillId="0" borderId="6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  <xf numFmtId="10" fontId="0" fillId="0" borderId="4" xfId="0" applyNumberForma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2" fillId="0" borderId="0" xfId="0" applyNumberFormat="1" applyFont="1" applyFill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"/>
  <sheetViews>
    <sheetView tabSelected="1" zoomScale="90" zoomScaleNormal="90" workbookViewId="0">
      <selection activeCell="P7" sqref="P7"/>
    </sheetView>
  </sheetViews>
  <sheetFormatPr defaultColWidth="9" defaultRowHeight="14.4"/>
  <cols>
    <col min="1" max="1" width="15" customWidth="1"/>
    <col min="2" max="2" width="12.77734375" customWidth="1"/>
    <col min="3" max="3" width="9.77734375" style="26" customWidth="1"/>
    <col min="4" max="4" width="9.21875" customWidth="1"/>
    <col min="5" max="5" width="11.33203125" customWidth="1"/>
    <col min="6" max="6" width="10.33203125" style="39" customWidth="1"/>
    <col min="7" max="7" width="10" customWidth="1"/>
    <col min="8" max="8" width="11.44140625" customWidth="1"/>
    <col min="9" max="9" width="9.5546875" style="39" customWidth="1"/>
    <col min="10" max="10" width="9.21875" customWidth="1"/>
    <col min="11" max="11" width="15.88671875" customWidth="1"/>
    <col min="12" max="12" width="9.77734375" style="26" customWidth="1"/>
    <col min="13" max="13" width="11.88671875" customWidth="1"/>
    <col min="14" max="14" width="10.6640625" customWidth="1"/>
  </cols>
  <sheetData>
    <row r="1" spans="1:14" ht="42" customHeight="1">
      <c r="A1" s="34" t="s">
        <v>35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42" customHeight="1">
      <c r="A2" s="5" t="s">
        <v>0</v>
      </c>
      <c r="B2" s="31" t="s">
        <v>1</v>
      </c>
      <c r="C2" s="31"/>
      <c r="D2" s="31"/>
      <c r="E2" s="31"/>
      <c r="F2" s="31"/>
      <c r="G2" s="32" t="s">
        <v>2</v>
      </c>
      <c r="H2" s="32"/>
      <c r="I2" s="32"/>
      <c r="J2" s="32"/>
      <c r="K2" s="9"/>
      <c r="L2" s="40"/>
      <c r="M2" s="35" t="s">
        <v>3</v>
      </c>
      <c r="N2" s="35"/>
    </row>
    <row r="3" spans="1:14" ht="49.95" customHeight="1">
      <c r="A3" s="6" t="s">
        <v>42</v>
      </c>
      <c r="B3" s="2" t="s">
        <v>4</v>
      </c>
      <c r="C3" s="25" t="s">
        <v>5</v>
      </c>
      <c r="D3" s="4" t="s">
        <v>6</v>
      </c>
      <c r="E3" s="15" t="s">
        <v>7</v>
      </c>
      <c r="F3" s="25" t="s">
        <v>5</v>
      </c>
      <c r="G3" s="4" t="s">
        <v>6</v>
      </c>
      <c r="H3" s="16" t="s">
        <v>8</v>
      </c>
      <c r="I3" s="25" t="s">
        <v>5</v>
      </c>
      <c r="J3" s="4" t="s">
        <v>6</v>
      </c>
      <c r="K3" s="21" t="s">
        <v>9</v>
      </c>
      <c r="L3" s="25" t="s">
        <v>5</v>
      </c>
      <c r="M3" s="4" t="s">
        <v>6</v>
      </c>
      <c r="N3" s="10" t="s">
        <v>10</v>
      </c>
    </row>
    <row r="4" spans="1:14" ht="49.95" customHeight="1">
      <c r="A4" s="6" t="s">
        <v>11</v>
      </c>
      <c r="B4" s="2">
        <v>9</v>
      </c>
      <c r="C4" s="14">
        <f>D4/N11</f>
        <v>0.16822429906542055</v>
      </c>
      <c r="D4" s="12">
        <v>18</v>
      </c>
      <c r="E4" s="1">
        <v>12</v>
      </c>
      <c r="F4" s="25">
        <f>G4/N11</f>
        <v>0.11214953271028037</v>
      </c>
      <c r="G4" s="4">
        <v>12</v>
      </c>
      <c r="H4" s="15">
        <v>2</v>
      </c>
      <c r="I4" s="25">
        <f>J4/N11</f>
        <v>1.8691588785046728E-2</v>
      </c>
      <c r="J4" s="4">
        <v>2</v>
      </c>
      <c r="K4" s="3">
        <v>7</v>
      </c>
      <c r="L4" s="25">
        <f>M4/N11</f>
        <v>0.13084112149532709</v>
      </c>
      <c r="M4" s="4">
        <v>14</v>
      </c>
      <c r="N4" s="12">
        <v>46</v>
      </c>
    </row>
    <row r="5" spans="1:14" ht="37.049999999999997" customHeight="1">
      <c r="A5" s="13" t="s">
        <v>12</v>
      </c>
      <c r="B5" s="2">
        <v>6</v>
      </c>
      <c r="C5" s="14">
        <f>D5/N11</f>
        <v>0.11214953271028037</v>
      </c>
      <c r="D5" s="12">
        <v>12</v>
      </c>
      <c r="E5" s="3">
        <v>10</v>
      </c>
      <c r="F5" s="25">
        <f>G5/N11</f>
        <v>9.3457943925233641E-2</v>
      </c>
      <c r="G5" s="4">
        <v>10</v>
      </c>
      <c r="H5" s="15">
        <v>1</v>
      </c>
      <c r="I5" s="25">
        <f>J5/N11</f>
        <v>9.3457943925233638E-3</v>
      </c>
      <c r="J5" s="4">
        <v>1</v>
      </c>
      <c r="K5" s="3">
        <v>5</v>
      </c>
      <c r="L5" s="25">
        <f>M5/N11</f>
        <v>9.3457943925233641E-2</v>
      </c>
      <c r="M5" s="4">
        <v>10</v>
      </c>
      <c r="N5" s="12">
        <v>33</v>
      </c>
    </row>
    <row r="6" spans="1:14" ht="37.049999999999997" customHeight="1">
      <c r="A6" s="13" t="s">
        <v>13</v>
      </c>
      <c r="B6" s="2">
        <v>2</v>
      </c>
      <c r="C6" s="14">
        <f>D6/N11</f>
        <v>3.7383177570093455E-2</v>
      </c>
      <c r="D6" s="12">
        <v>4</v>
      </c>
      <c r="E6" s="3">
        <v>6</v>
      </c>
      <c r="F6" s="25">
        <f>G6/N11</f>
        <v>5.6074766355140186E-2</v>
      </c>
      <c r="G6" s="4">
        <v>6</v>
      </c>
      <c r="H6" s="15">
        <v>1</v>
      </c>
      <c r="I6" s="25">
        <f>J6/N11</f>
        <v>9.3457943925233638E-3</v>
      </c>
      <c r="J6" s="4">
        <v>1</v>
      </c>
      <c r="K6" s="3">
        <v>4</v>
      </c>
      <c r="L6" s="25">
        <f>M6/N11</f>
        <v>7.476635514018691E-2</v>
      </c>
      <c r="M6" s="4">
        <v>8</v>
      </c>
      <c r="N6" s="12">
        <v>19</v>
      </c>
    </row>
    <row r="7" spans="1:14" ht="37.049999999999997" customHeight="1">
      <c r="A7" s="13" t="s">
        <v>14</v>
      </c>
      <c r="B7" s="2">
        <v>3</v>
      </c>
      <c r="C7" s="14">
        <f>D7/N11</f>
        <v>5.6074766355140186E-2</v>
      </c>
      <c r="D7" s="12">
        <v>6</v>
      </c>
      <c r="E7" s="3">
        <v>2</v>
      </c>
      <c r="F7" s="25">
        <f>G7/N11</f>
        <v>1.8691588785046728E-2</v>
      </c>
      <c r="G7" s="4">
        <v>2</v>
      </c>
      <c r="H7" s="15"/>
      <c r="I7" s="25"/>
      <c r="J7" s="4"/>
      <c r="K7" s="3"/>
      <c r="L7" s="25"/>
      <c r="M7" s="4"/>
      <c r="N7" s="12">
        <v>8</v>
      </c>
    </row>
    <row r="8" spans="1:14" ht="37.049999999999997" customHeight="1">
      <c r="A8" s="4" t="s">
        <v>15</v>
      </c>
      <c r="B8" s="2"/>
      <c r="C8" s="14"/>
      <c r="D8" s="12"/>
      <c r="E8" s="3">
        <v>1</v>
      </c>
      <c r="F8" s="25">
        <f>G8/N11</f>
        <v>9.3457943925233638E-3</v>
      </c>
      <c r="G8" s="4">
        <v>1</v>
      </c>
      <c r="H8" s="15"/>
      <c r="I8" s="25"/>
      <c r="J8" s="4"/>
      <c r="K8" s="3"/>
      <c r="L8" s="25"/>
      <c r="M8" s="4"/>
      <c r="N8" s="12">
        <v>1</v>
      </c>
    </row>
    <row r="9" spans="1:14" ht="37.049999999999997" customHeight="1">
      <c r="A9" s="4" t="s">
        <v>16</v>
      </c>
      <c r="B9" s="20"/>
      <c r="C9" s="14"/>
      <c r="D9" s="12"/>
      <c r="E9" s="3"/>
      <c r="F9" s="25"/>
      <c r="G9" s="7"/>
      <c r="H9" s="24"/>
      <c r="I9" s="25"/>
      <c r="J9" s="4"/>
      <c r="K9" s="22"/>
      <c r="L9" s="25"/>
      <c r="M9" s="4"/>
      <c r="N9" s="12"/>
    </row>
    <row r="10" spans="1:14" ht="37.049999999999997" customHeight="1">
      <c r="A10" s="4" t="s">
        <v>17</v>
      </c>
      <c r="B10" s="12"/>
      <c r="C10" s="14"/>
      <c r="D10" s="12"/>
      <c r="E10" s="12"/>
      <c r="F10" s="14"/>
      <c r="G10" s="12"/>
      <c r="H10" s="12"/>
      <c r="I10" s="14"/>
      <c r="J10" s="12"/>
      <c r="K10" s="22"/>
      <c r="L10" s="25"/>
      <c r="M10" s="4"/>
      <c r="N10" s="12"/>
    </row>
    <row r="11" spans="1:14" ht="37.049999999999997" customHeight="1">
      <c r="A11" s="13" t="s">
        <v>43</v>
      </c>
      <c r="B11" s="12">
        <f>SUM(B4:B10)</f>
        <v>20</v>
      </c>
      <c r="C11" s="14">
        <f>D11/N11</f>
        <v>0.37383177570093457</v>
      </c>
      <c r="D11" s="12">
        <f t="shared" ref="D11:M11" si="0">SUM(D4:D10)</f>
        <v>40</v>
      </c>
      <c r="E11" s="12">
        <f t="shared" si="0"/>
        <v>31</v>
      </c>
      <c r="F11" s="14">
        <f>G11/N11</f>
        <v>0.28971962616822428</v>
      </c>
      <c r="G11" s="12">
        <f t="shared" si="0"/>
        <v>31</v>
      </c>
      <c r="H11" s="12">
        <f t="shared" si="0"/>
        <v>4</v>
      </c>
      <c r="I11" s="14">
        <f>J11/N11</f>
        <v>3.7383177570093455E-2</v>
      </c>
      <c r="J11" s="12">
        <f t="shared" si="0"/>
        <v>4</v>
      </c>
      <c r="K11" s="12">
        <f t="shared" si="0"/>
        <v>16</v>
      </c>
      <c r="L11" s="14">
        <f>M11/N11</f>
        <v>0.29906542056074764</v>
      </c>
      <c r="M11" s="12">
        <f t="shared" si="0"/>
        <v>32</v>
      </c>
      <c r="N11" s="4">
        <v>107</v>
      </c>
    </row>
    <row r="12" spans="1:14" ht="29.1" customHeight="1">
      <c r="A12" s="33" t="s">
        <v>34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</row>
  </sheetData>
  <mergeCells count="5">
    <mergeCell ref="B2:F2"/>
    <mergeCell ref="G2:J2"/>
    <mergeCell ref="A12:N12"/>
    <mergeCell ref="A1:N1"/>
    <mergeCell ref="M2:N2"/>
  </mergeCells>
  <phoneticPr fontId="9" type="noConversion"/>
  <dataValidations count="2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  <dataValidation allowBlank="1" showInputMessage="1" showErrorMessage="1" sqref="C2:F2"/>
  </dataValidations>
  <printOptions horizontalCentered="1"/>
  <pageMargins left="0.4" right="0.36" top="0.74803149606299202" bottom="0.74803149606299202" header="0.31496062992126" footer="0.31496062992126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"/>
  <sheetViews>
    <sheetView zoomScale="80" zoomScaleNormal="80" workbookViewId="0">
      <selection activeCell="S9" sqref="S9"/>
    </sheetView>
  </sheetViews>
  <sheetFormatPr defaultColWidth="9" defaultRowHeight="14.4"/>
  <cols>
    <col min="1" max="1" width="15" customWidth="1"/>
    <col min="2" max="2" width="12.77734375" customWidth="1"/>
    <col min="3" max="3" width="9.77734375" style="26" customWidth="1"/>
    <col min="4" max="4" width="10.109375" customWidth="1"/>
    <col min="5" max="5" width="11.33203125" customWidth="1"/>
    <col min="6" max="6" width="10.33203125" style="26" customWidth="1"/>
    <col min="7" max="7" width="10" customWidth="1"/>
    <col min="8" max="8" width="19.21875" customWidth="1"/>
    <col min="9" max="9" width="9.5546875" style="39" customWidth="1"/>
    <col min="10" max="10" width="10.21875" customWidth="1"/>
    <col min="11" max="11" width="15.88671875" customWidth="1"/>
    <col min="12" max="12" width="11.88671875" style="39" customWidth="1"/>
    <col min="13" max="13" width="11.88671875" customWidth="1"/>
    <col min="14" max="14" width="13.77734375" customWidth="1"/>
  </cols>
  <sheetData>
    <row r="1" spans="1:14" ht="42" customHeight="1">
      <c r="A1" s="34" t="s">
        <v>35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42" customHeight="1">
      <c r="A2" s="5" t="s">
        <v>0</v>
      </c>
      <c r="B2" s="31" t="s">
        <v>1</v>
      </c>
      <c r="C2" s="31"/>
      <c r="D2" s="31"/>
      <c r="E2" s="31"/>
      <c r="F2" s="31"/>
      <c r="G2" s="32" t="s">
        <v>18</v>
      </c>
      <c r="H2" s="32"/>
      <c r="I2" s="32"/>
      <c r="J2" s="32"/>
      <c r="K2" s="9"/>
      <c r="L2" s="40"/>
      <c r="M2" s="9"/>
      <c r="N2" s="9" t="s">
        <v>3</v>
      </c>
    </row>
    <row r="3" spans="1:14" ht="49.95" customHeight="1">
      <c r="A3" s="6" t="s">
        <v>46</v>
      </c>
      <c r="B3" s="2" t="s">
        <v>19</v>
      </c>
      <c r="C3" s="25" t="s">
        <v>5</v>
      </c>
      <c r="D3" s="15" t="s">
        <v>6</v>
      </c>
      <c r="E3" s="15" t="s">
        <v>20</v>
      </c>
      <c r="F3" s="25" t="s">
        <v>5</v>
      </c>
      <c r="G3" s="4" t="s">
        <v>6</v>
      </c>
      <c r="H3" s="16" t="s">
        <v>21</v>
      </c>
      <c r="I3" s="25" t="s">
        <v>5</v>
      </c>
      <c r="J3" s="4" t="s">
        <v>6</v>
      </c>
      <c r="K3" s="21" t="s">
        <v>22</v>
      </c>
      <c r="L3" s="25" t="s">
        <v>5</v>
      </c>
      <c r="M3" s="4" t="s">
        <v>6</v>
      </c>
      <c r="N3" s="10" t="s">
        <v>10</v>
      </c>
    </row>
    <row r="4" spans="1:14" ht="49.95" customHeight="1">
      <c r="A4" s="6" t="s">
        <v>11</v>
      </c>
      <c r="B4" s="2">
        <v>2</v>
      </c>
      <c r="C4" s="14">
        <f>D4/N12</f>
        <v>7.7519379844961239E-2</v>
      </c>
      <c r="D4" s="12">
        <v>20</v>
      </c>
      <c r="E4" s="1">
        <v>6</v>
      </c>
      <c r="F4" s="25">
        <f>G4/N12</f>
        <v>5.8139534883720929E-2</v>
      </c>
      <c r="G4" s="4">
        <v>15</v>
      </c>
      <c r="H4" s="4">
        <v>0.64</v>
      </c>
      <c r="I4" s="25">
        <f>J4/N12</f>
        <v>0.12403100775193798</v>
      </c>
      <c r="J4" s="4">
        <v>32</v>
      </c>
      <c r="K4" s="22"/>
      <c r="L4" s="25"/>
      <c r="M4" s="4"/>
      <c r="N4" s="12">
        <v>67</v>
      </c>
    </row>
    <row r="5" spans="1:14" ht="37.049999999999997" customHeight="1">
      <c r="A5" s="13" t="s">
        <v>12</v>
      </c>
      <c r="B5" s="2">
        <v>1</v>
      </c>
      <c r="C5" s="14">
        <f>D5/N12</f>
        <v>3.875968992248062E-2</v>
      </c>
      <c r="D5" s="17">
        <v>10</v>
      </c>
      <c r="E5" s="3">
        <v>4</v>
      </c>
      <c r="F5" s="25">
        <f>G5/N12</f>
        <v>3.875968992248062E-2</v>
      </c>
      <c r="G5" s="4">
        <v>10</v>
      </c>
      <c r="H5" s="4">
        <v>0.46</v>
      </c>
      <c r="I5" s="25">
        <f>J5/N12</f>
        <v>8.9147286821705432E-2</v>
      </c>
      <c r="J5" s="4">
        <v>23</v>
      </c>
      <c r="K5" s="23"/>
      <c r="L5" s="25"/>
      <c r="M5" s="7"/>
      <c r="N5" s="12">
        <v>43</v>
      </c>
    </row>
    <row r="6" spans="1:14" ht="37.049999999999997" customHeight="1">
      <c r="A6" s="13" t="s">
        <v>13</v>
      </c>
      <c r="B6" s="2">
        <v>1</v>
      </c>
      <c r="C6" s="14">
        <f>D6/N12</f>
        <v>3.875968992248062E-2</v>
      </c>
      <c r="D6" s="18">
        <v>10</v>
      </c>
      <c r="E6" s="3">
        <v>4</v>
      </c>
      <c r="F6" s="25">
        <f>G6/N12</f>
        <v>3.875968992248062E-2</v>
      </c>
      <c r="G6" s="4">
        <v>10</v>
      </c>
      <c r="H6" s="4">
        <v>0.64</v>
      </c>
      <c r="I6" s="25">
        <f>J6/N12</f>
        <v>0.12403100775193798</v>
      </c>
      <c r="J6" s="4">
        <v>32</v>
      </c>
      <c r="K6" s="23"/>
      <c r="L6" s="25"/>
      <c r="M6" s="7"/>
      <c r="N6" s="12">
        <v>52</v>
      </c>
    </row>
    <row r="7" spans="1:14" ht="37.049999999999997" customHeight="1">
      <c r="A7" s="13" t="s">
        <v>14</v>
      </c>
      <c r="B7" s="2">
        <v>1</v>
      </c>
      <c r="C7" s="14">
        <f>D7/N12</f>
        <v>3.875968992248062E-2</v>
      </c>
      <c r="D7" s="18">
        <v>10</v>
      </c>
      <c r="E7" s="3">
        <v>5</v>
      </c>
      <c r="F7" s="25">
        <f>G7/N12</f>
        <v>4.8449612403100778E-2</v>
      </c>
      <c r="G7" s="4">
        <v>12.5</v>
      </c>
      <c r="H7" s="4">
        <v>0.38</v>
      </c>
      <c r="I7" s="25">
        <f>J7/N12</f>
        <v>7.3643410852713184E-2</v>
      </c>
      <c r="J7" s="4">
        <v>19</v>
      </c>
      <c r="K7" s="23"/>
      <c r="L7" s="25"/>
      <c r="M7" s="7"/>
      <c r="N7" s="12">
        <v>41.5</v>
      </c>
    </row>
    <row r="8" spans="1:14" ht="37.049999999999997" customHeight="1">
      <c r="A8" s="4" t="s">
        <v>15</v>
      </c>
      <c r="B8" s="2">
        <v>1</v>
      </c>
      <c r="C8" s="14">
        <f>D8/N12</f>
        <v>3.875968992248062E-2</v>
      </c>
      <c r="D8" s="19">
        <v>10</v>
      </c>
      <c r="E8" s="3">
        <v>1</v>
      </c>
      <c r="F8" s="25">
        <f>G8/N12</f>
        <v>9.6899224806201549E-3</v>
      </c>
      <c r="G8" s="4">
        <v>2.5</v>
      </c>
      <c r="H8" s="4">
        <v>0.1</v>
      </c>
      <c r="I8" s="25">
        <f>J8/N12</f>
        <v>1.937984496124031E-2</v>
      </c>
      <c r="J8" s="4">
        <v>5</v>
      </c>
      <c r="K8" s="23"/>
      <c r="L8" s="25"/>
      <c r="M8" s="7"/>
      <c r="N8" s="12">
        <v>17.5</v>
      </c>
    </row>
    <row r="9" spans="1:14" ht="37.049999999999997" customHeight="1">
      <c r="A9" s="4" t="s">
        <v>16</v>
      </c>
      <c r="B9" s="20"/>
      <c r="C9" s="14"/>
      <c r="D9" s="12"/>
      <c r="E9" s="3"/>
      <c r="F9" s="25"/>
      <c r="G9" s="7"/>
      <c r="H9" s="4">
        <v>0.1</v>
      </c>
      <c r="I9" s="25">
        <f>J9/N12</f>
        <v>1.937984496124031E-2</v>
      </c>
      <c r="J9" s="4">
        <v>5</v>
      </c>
      <c r="K9" s="23"/>
      <c r="L9" s="25"/>
      <c r="M9" s="7"/>
      <c r="N9" s="12">
        <v>5</v>
      </c>
    </row>
    <row r="10" spans="1:14" ht="37.049999999999997" customHeight="1">
      <c r="A10" s="4" t="s">
        <v>17</v>
      </c>
      <c r="B10" s="12"/>
      <c r="C10" s="14"/>
      <c r="D10" s="12"/>
      <c r="E10" s="12"/>
      <c r="F10" s="14"/>
      <c r="G10" s="12"/>
      <c r="H10" s="12">
        <v>0.08</v>
      </c>
      <c r="I10" s="14">
        <f>J10/N12</f>
        <v>1.5503875968992248E-2</v>
      </c>
      <c r="J10" s="4">
        <v>4</v>
      </c>
      <c r="K10" s="23"/>
      <c r="L10" s="25"/>
      <c r="M10" s="7"/>
      <c r="N10" s="12">
        <v>4</v>
      </c>
    </row>
    <row r="11" spans="1:14" ht="48" customHeight="1">
      <c r="A11" s="15" t="s">
        <v>23</v>
      </c>
      <c r="B11" s="12"/>
      <c r="C11" s="14"/>
      <c r="D11" s="12"/>
      <c r="E11" s="12"/>
      <c r="F11" s="14"/>
      <c r="G11" s="12"/>
      <c r="H11" s="12"/>
      <c r="I11" s="14"/>
      <c r="J11" s="4"/>
      <c r="K11" s="23" t="s">
        <v>24</v>
      </c>
      <c r="L11" s="25">
        <f>M11/N12</f>
        <v>0.10852713178294573</v>
      </c>
      <c r="M11" s="4">
        <v>28</v>
      </c>
      <c r="N11" s="12">
        <v>28</v>
      </c>
    </row>
    <row r="12" spans="1:14" ht="45.6" customHeight="1">
      <c r="A12" s="13" t="s">
        <v>10</v>
      </c>
      <c r="B12" s="12" t="s">
        <v>38</v>
      </c>
      <c r="C12" s="14">
        <f>D12/N12</f>
        <v>0.23255813953488372</v>
      </c>
      <c r="D12" s="12">
        <f>SUM(D4:D10)</f>
        <v>60</v>
      </c>
      <c r="E12" s="12" t="s">
        <v>37</v>
      </c>
      <c r="F12" s="14">
        <f>G12/N12</f>
        <v>0.19379844961240311</v>
      </c>
      <c r="G12" s="12">
        <f>SUM(G4:G10)</f>
        <v>50</v>
      </c>
      <c r="H12" s="27" t="s">
        <v>36</v>
      </c>
      <c r="I12" s="14">
        <f>J12/N12</f>
        <v>0.46511627906976744</v>
      </c>
      <c r="J12" s="4">
        <f>SUM(J4:J10)</f>
        <v>120</v>
      </c>
      <c r="K12" s="28" t="s">
        <v>39</v>
      </c>
      <c r="L12" s="14">
        <f>M12/N12</f>
        <v>0.10852713178294573</v>
      </c>
      <c r="M12" s="4">
        <v>28</v>
      </c>
      <c r="N12" s="4">
        <f>SUM(N4:N11)</f>
        <v>258</v>
      </c>
    </row>
    <row r="13" spans="1:14" ht="48.6" customHeight="1">
      <c r="A13" s="33" t="s">
        <v>34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</row>
  </sheetData>
  <mergeCells count="4">
    <mergeCell ref="B2:F2"/>
    <mergeCell ref="G2:J2"/>
    <mergeCell ref="A13:N13"/>
    <mergeCell ref="A1:N1"/>
  </mergeCells>
  <phoneticPr fontId="9" type="noConversion"/>
  <dataValidations count="2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  <dataValidation allowBlank="1" showInputMessage="1" showErrorMessage="1" sqref="C2:F2"/>
  </dataValidations>
  <printOptions horizontalCentered="1"/>
  <pageMargins left="0.43307086614173229" right="0.39370078740157483" top="0.98425196850393704" bottom="0.98425196850393704" header="0.51181102362204722" footer="0.51181102362204722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zoomScale="90" zoomScaleNormal="90" workbookViewId="0">
      <selection activeCell="K10" sqref="K10"/>
    </sheetView>
  </sheetViews>
  <sheetFormatPr defaultColWidth="9" defaultRowHeight="14.4"/>
  <cols>
    <col min="1" max="1" width="15" customWidth="1"/>
    <col min="2" max="2" width="32.6640625" customWidth="1"/>
    <col min="3" max="3" width="10.6640625" style="26" customWidth="1"/>
    <col min="4" max="4" width="8.6640625" customWidth="1"/>
    <col min="5" max="5" width="36.77734375" customWidth="1"/>
    <col min="6" max="6" width="9.21875" customWidth="1"/>
    <col min="7" max="7" width="9" customWidth="1"/>
    <col min="8" max="8" width="13.77734375" customWidth="1"/>
    <col min="9" max="9" width="12.88671875"/>
  </cols>
  <sheetData>
    <row r="1" spans="1:8" ht="42" customHeight="1">
      <c r="A1" s="34" t="s">
        <v>40</v>
      </c>
      <c r="B1" s="34"/>
      <c r="C1" s="34"/>
      <c r="D1" s="34"/>
      <c r="E1" s="34"/>
      <c r="F1" s="34"/>
      <c r="G1" s="34"/>
      <c r="H1" s="34"/>
    </row>
    <row r="2" spans="1:8" ht="42" customHeight="1">
      <c r="A2" s="5" t="s">
        <v>0</v>
      </c>
      <c r="B2" s="8" t="s">
        <v>1</v>
      </c>
      <c r="D2" s="29"/>
      <c r="E2" s="30" t="s">
        <v>25</v>
      </c>
      <c r="F2" s="29"/>
      <c r="G2" s="9"/>
      <c r="H2" s="9" t="s">
        <v>3</v>
      </c>
    </row>
    <row r="3" spans="1:8" ht="49.95" customHeight="1">
      <c r="A3" s="6" t="s">
        <v>45</v>
      </c>
      <c r="B3" s="2" t="s">
        <v>26</v>
      </c>
      <c r="C3" s="25" t="s">
        <v>5</v>
      </c>
      <c r="D3" s="4" t="s">
        <v>6</v>
      </c>
      <c r="E3" s="4" t="s">
        <v>27</v>
      </c>
      <c r="F3" s="4" t="s">
        <v>5</v>
      </c>
      <c r="G3" s="4" t="s">
        <v>6</v>
      </c>
      <c r="H3" s="10" t="s">
        <v>10</v>
      </c>
    </row>
    <row r="4" spans="1:8" ht="49.95" customHeight="1">
      <c r="A4" s="6" t="s">
        <v>11</v>
      </c>
      <c r="B4" s="11" t="s">
        <v>28</v>
      </c>
      <c r="C4" s="37">
        <f>D4/H11</f>
        <v>0.14285714285714285</v>
      </c>
      <c r="D4" s="12">
        <v>5</v>
      </c>
      <c r="E4" s="13" t="s">
        <v>29</v>
      </c>
      <c r="F4" s="39">
        <f>G4/H11</f>
        <v>0.14285714285714285</v>
      </c>
      <c r="G4" s="12">
        <v>5</v>
      </c>
      <c r="H4" s="12">
        <v>10</v>
      </c>
    </row>
    <row r="5" spans="1:8" ht="36.9" customHeight="1">
      <c r="A5" s="13" t="s">
        <v>12</v>
      </c>
      <c r="B5" s="11" t="s">
        <v>30</v>
      </c>
      <c r="C5" s="38">
        <f>D5/H11</f>
        <v>0.2857142857142857</v>
      </c>
      <c r="D5" s="12">
        <v>10</v>
      </c>
      <c r="E5" s="12"/>
      <c r="F5" s="12"/>
      <c r="G5" s="12"/>
      <c r="H5" s="12">
        <v>10</v>
      </c>
    </row>
    <row r="6" spans="1:8" ht="36.9" customHeight="1">
      <c r="A6" s="13" t="s">
        <v>13</v>
      </c>
      <c r="B6" s="11" t="s">
        <v>28</v>
      </c>
      <c r="C6" s="38">
        <f>D6/H11</f>
        <v>0.14285714285714285</v>
      </c>
      <c r="D6" s="12">
        <v>5</v>
      </c>
      <c r="E6" s="12"/>
      <c r="F6" s="12"/>
      <c r="G6" s="12"/>
      <c r="H6" s="12">
        <v>5</v>
      </c>
    </row>
    <row r="7" spans="1:8" ht="36.9" customHeight="1">
      <c r="A7" s="13" t="s">
        <v>14</v>
      </c>
      <c r="B7" s="11" t="s">
        <v>31</v>
      </c>
      <c r="C7" s="38">
        <f>D7/H11</f>
        <v>0.2857142857142857</v>
      </c>
      <c r="D7" s="12">
        <v>10</v>
      </c>
      <c r="E7" s="12"/>
      <c r="F7" s="12"/>
      <c r="G7" s="12"/>
      <c r="H7" s="12">
        <v>10</v>
      </c>
    </row>
    <row r="8" spans="1:8" ht="36.9" customHeight="1">
      <c r="A8" s="4" t="s">
        <v>15</v>
      </c>
      <c r="B8" s="12"/>
      <c r="C8" s="14"/>
      <c r="D8" s="12"/>
      <c r="E8" s="12"/>
      <c r="F8" s="12"/>
      <c r="G8" s="12"/>
      <c r="H8" s="12"/>
    </row>
    <row r="9" spans="1:8" ht="36.9" customHeight="1">
      <c r="A9" s="4" t="s">
        <v>16</v>
      </c>
      <c r="B9" s="12"/>
      <c r="C9" s="14"/>
      <c r="D9" s="12"/>
      <c r="E9" s="12"/>
      <c r="F9" s="12"/>
      <c r="G9" s="12"/>
      <c r="H9" s="12"/>
    </row>
    <row r="10" spans="1:8" ht="36.9" customHeight="1">
      <c r="A10" s="4" t="s">
        <v>17</v>
      </c>
      <c r="B10" s="12"/>
      <c r="C10" s="14"/>
      <c r="D10" s="12"/>
      <c r="E10" s="12"/>
      <c r="F10" s="12"/>
      <c r="G10" s="12"/>
      <c r="H10" s="12"/>
    </row>
    <row r="11" spans="1:8" ht="48" customHeight="1">
      <c r="A11" s="13" t="s">
        <v>44</v>
      </c>
      <c r="B11" s="11" t="s">
        <v>32</v>
      </c>
      <c r="C11" s="14">
        <f>SUM(C4:C10)</f>
        <v>0.8571428571428571</v>
      </c>
      <c r="D11" s="12">
        <v>30</v>
      </c>
      <c r="E11" s="13" t="s">
        <v>33</v>
      </c>
      <c r="F11" s="14">
        <f>SUM(F4:F10)</f>
        <v>0.14285714285714285</v>
      </c>
      <c r="G11" s="12">
        <v>5</v>
      </c>
      <c r="H11" s="12">
        <f>SUM(H4:H10)</f>
        <v>35</v>
      </c>
    </row>
    <row r="12" spans="1:8" ht="29.1" customHeight="1">
      <c r="A12" s="33" t="s">
        <v>41</v>
      </c>
      <c r="B12" s="33"/>
      <c r="C12" s="33"/>
      <c r="D12" s="33"/>
      <c r="E12" s="33"/>
      <c r="F12" s="33"/>
      <c r="G12" s="33"/>
      <c r="H12" s="33"/>
    </row>
  </sheetData>
  <mergeCells count="2">
    <mergeCell ref="A1:H1"/>
    <mergeCell ref="A12:H12"/>
  </mergeCells>
  <phoneticPr fontId="12" type="noConversion"/>
  <dataValidations count="2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  <dataValidation allowBlank="1" showInputMessage="1" showErrorMessage="1" sqref="D2:F2"/>
  </dataValidations>
  <pageMargins left="0.75" right="0.75" top="1" bottom="1" header="0.5" footer="0.5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资金分配建议表7-1</vt:lpstr>
      <vt:lpstr>资金分配建议表7-2</vt:lpstr>
      <vt:lpstr>资金分配建议表7-3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2022-05-11T01:29:18Z</cp:lastPrinted>
  <dcterms:created xsi:type="dcterms:W3CDTF">2019-05-15T08:41:00Z</dcterms:created>
  <dcterms:modified xsi:type="dcterms:W3CDTF">2022-05-17T06:50:01Z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D48D38059D664FAE9DE056B72FBC4575</vt:lpwstr>
  </property>
</Properties>
</file>