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8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B11" i="25"/>
  <c r="C8" s="1"/>
  <c r="D8" s="1"/>
  <c r="H8" s="1"/>
  <c r="D10"/>
  <c r="H10" s="1"/>
  <c r="C10"/>
  <c r="C9"/>
  <c r="D9" s="1"/>
  <c r="H9" s="1"/>
  <c r="D7"/>
  <c r="H7" s="1"/>
  <c r="C7"/>
  <c r="D6"/>
  <c r="H6" s="1"/>
  <c r="C6"/>
  <c r="C5"/>
  <c r="D5" s="1"/>
  <c r="H5" s="1"/>
  <c r="C4" l="1"/>
  <c r="D4" l="1"/>
  <c r="C11"/>
  <c r="H4" l="1"/>
  <c r="H11" s="1"/>
  <c r="D11"/>
</calcChain>
</file>

<file path=xl/sharedStrings.xml><?xml version="1.0" encoding="utf-8"?>
<sst xmlns="http://schemas.openxmlformats.org/spreadsheetml/2006/main" count="22" uniqueCount="20">
  <si>
    <t>项目名称   （两级选项）</t>
  </si>
  <si>
    <t>单位：万元</t>
  </si>
  <si>
    <t>分配因素（网格员人数）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</si>
  <si>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</si>
  <si>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</si>
  <si>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</si>
  <si>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</si>
  <si>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</si>
  <si>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</si>
  <si>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</si>
  <si>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</si>
  <si>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</si>
  <si>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</si>
  <si>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</si>
  <si>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责任处站：农机处</t>
    <phoneticPr fontId="8" type="noConversion"/>
  </si>
  <si>
    <t>辖市、区</t>
    <phoneticPr fontId="8" type="noConversion"/>
  </si>
  <si>
    <t>合  计</t>
    <phoneticPr fontId="8" type="noConversion"/>
  </si>
  <si>
    <t>农业科技创新与推广专项资金分配建议表</t>
    <phoneticPr fontId="8" type="noConversion"/>
  </si>
  <si>
    <t>＊农机安全源头化管理</t>
    <phoneticPr fontId="8" type="noConversion"/>
  </si>
  <si>
    <t>备注：标注“＊”为约束性任务资金。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</si>
</sst>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4"/>
      <color rgb="FF000000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9" fontId="6" fillId="0" borderId="2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zoomScale="90" zoomScaleNormal="90" workbookViewId="0">
      <selection activeCell="A13" sqref="A13:H13"/>
    </sheetView>
  </sheetViews>
  <sheetFormatPr defaultColWidth="9" defaultRowHeight="14.4"/>
  <cols>
    <col min="1" max="1" width="15" customWidth="1"/>
    <col min="2" max="2" width="32.6640625" customWidth="1"/>
    <col min="3" max="4" width="15.44140625" customWidth="1"/>
    <col min="5" max="7" width="10.44140625" customWidth="1"/>
    <col min="8" max="8" width="13.77734375" customWidth="1"/>
  </cols>
  <sheetData>
    <row r="1" spans="1:8" ht="42" customHeight="1">
      <c r="A1" s="18" t="s">
        <v>17</v>
      </c>
      <c r="B1" s="18"/>
      <c r="C1" s="18"/>
      <c r="D1" s="18"/>
      <c r="E1" s="18"/>
      <c r="F1" s="18"/>
      <c r="G1" s="18"/>
      <c r="H1" s="18"/>
    </row>
    <row r="2" spans="1:8" ht="42" customHeight="1">
      <c r="A2" s="2" t="s">
        <v>0</v>
      </c>
      <c r="B2" s="5" t="s">
        <v>18</v>
      </c>
      <c r="C2" s="17"/>
      <c r="D2" s="17"/>
      <c r="E2" s="17"/>
      <c r="F2" s="17"/>
      <c r="G2" s="6"/>
      <c r="H2" s="6" t="s">
        <v>1</v>
      </c>
    </row>
    <row r="3" spans="1:8" ht="49.95" customHeight="1">
      <c r="A3" s="3" t="s">
        <v>15</v>
      </c>
      <c r="B3" s="7" t="s">
        <v>2</v>
      </c>
      <c r="C3" s="1" t="s">
        <v>3</v>
      </c>
      <c r="D3" s="1" t="s">
        <v>4</v>
      </c>
      <c r="E3" s="1" t="s">
        <v>5</v>
      </c>
      <c r="F3" s="1" t="s">
        <v>3</v>
      </c>
      <c r="G3" s="1" t="s">
        <v>4</v>
      </c>
      <c r="H3" s="8" t="s">
        <v>6</v>
      </c>
    </row>
    <row r="4" spans="1:8" ht="49.95" customHeight="1">
      <c r="A4" s="3" t="s">
        <v>7</v>
      </c>
      <c r="B4" s="9">
        <v>180</v>
      </c>
      <c r="C4" s="10">
        <f>B4/B11</f>
        <v>0.31634446397188049</v>
      </c>
      <c r="D4" s="11">
        <f>50*C4</f>
        <v>15.817223198594025</v>
      </c>
      <c r="E4" s="3"/>
      <c r="F4" s="1"/>
      <c r="G4" s="1"/>
      <c r="H4" s="11">
        <f>D4</f>
        <v>15.817223198594025</v>
      </c>
    </row>
    <row r="5" spans="1:8" ht="36.9" customHeight="1">
      <c r="A5" s="12" t="s">
        <v>8</v>
      </c>
      <c r="B5" s="13">
        <v>101</v>
      </c>
      <c r="C5" s="10">
        <f>B5/B11</f>
        <v>0.17750439367311072</v>
      </c>
      <c r="D5" s="11">
        <f t="shared" ref="D5:D10" si="0">50*C5</f>
        <v>8.8752196836555353</v>
      </c>
      <c r="E5" s="14"/>
      <c r="F5" s="4"/>
      <c r="G5" s="4"/>
      <c r="H5" s="11">
        <f t="shared" ref="H5:H10" si="1">D5</f>
        <v>8.8752196836555353</v>
      </c>
    </row>
    <row r="6" spans="1:8" ht="36.9" customHeight="1">
      <c r="A6" s="12" t="s">
        <v>9</v>
      </c>
      <c r="B6" s="13">
        <v>122</v>
      </c>
      <c r="C6" s="10">
        <f>B6/B11</f>
        <v>0.21441124780316345</v>
      </c>
      <c r="D6" s="11">
        <f t="shared" si="0"/>
        <v>10.720562390158172</v>
      </c>
      <c r="E6" s="14"/>
      <c r="F6" s="4"/>
      <c r="G6" s="4"/>
      <c r="H6" s="11">
        <f t="shared" si="1"/>
        <v>10.720562390158172</v>
      </c>
    </row>
    <row r="7" spans="1:8" ht="36.9" customHeight="1">
      <c r="A7" s="12" t="s">
        <v>10</v>
      </c>
      <c r="B7" s="13">
        <v>74</v>
      </c>
      <c r="C7" s="10">
        <f>B7/B11</f>
        <v>0.13005272407732865</v>
      </c>
      <c r="D7" s="11">
        <f t="shared" si="0"/>
        <v>6.5026362038664329</v>
      </c>
      <c r="E7" s="14"/>
      <c r="F7" s="4"/>
      <c r="G7" s="4"/>
      <c r="H7" s="11">
        <f t="shared" si="1"/>
        <v>6.5026362038664329</v>
      </c>
    </row>
    <row r="8" spans="1:8" ht="36.9" customHeight="1">
      <c r="A8" s="1" t="s">
        <v>11</v>
      </c>
      <c r="B8" s="13">
        <v>26</v>
      </c>
      <c r="C8" s="10">
        <f>B8/B11</f>
        <v>4.5694200351493852E-2</v>
      </c>
      <c r="D8" s="11">
        <f t="shared" si="0"/>
        <v>2.2847100175746924</v>
      </c>
      <c r="E8" s="14"/>
      <c r="F8" s="4"/>
      <c r="G8" s="4"/>
      <c r="H8" s="11">
        <f t="shared" si="1"/>
        <v>2.2847100175746924</v>
      </c>
    </row>
    <row r="9" spans="1:8" ht="36.9" customHeight="1">
      <c r="A9" s="1" t="s">
        <v>12</v>
      </c>
      <c r="B9" s="13">
        <v>26</v>
      </c>
      <c r="C9" s="10">
        <f>B9/B11</f>
        <v>4.5694200351493852E-2</v>
      </c>
      <c r="D9" s="11">
        <f t="shared" si="0"/>
        <v>2.2847100175746924</v>
      </c>
      <c r="E9" s="14"/>
      <c r="F9" s="4"/>
      <c r="G9" s="4"/>
      <c r="H9" s="11">
        <f t="shared" si="1"/>
        <v>2.2847100175746924</v>
      </c>
    </row>
    <row r="10" spans="1:8" ht="36.9" customHeight="1">
      <c r="A10" s="1" t="s">
        <v>13</v>
      </c>
      <c r="B10" s="13">
        <v>40</v>
      </c>
      <c r="C10" s="10">
        <f>B10/B11</f>
        <v>7.0298769771529004E-2</v>
      </c>
      <c r="D10" s="11">
        <f t="shared" si="0"/>
        <v>3.5149384885764503</v>
      </c>
      <c r="E10" s="14"/>
      <c r="F10" s="4"/>
      <c r="G10" s="4"/>
      <c r="H10" s="11">
        <f t="shared" si="1"/>
        <v>3.5149384885764503</v>
      </c>
    </row>
    <row r="11" spans="1:8" ht="36.9" customHeight="1">
      <c r="A11" s="12" t="s">
        <v>16</v>
      </c>
      <c r="B11" s="15">
        <f>SUM(B4:B10)</f>
        <v>569</v>
      </c>
      <c r="C11" s="16">
        <f t="shared" ref="C11:H11" si="2">SUM(C4:C10)</f>
        <v>1</v>
      </c>
      <c r="D11" s="15">
        <f t="shared" si="2"/>
        <v>50</v>
      </c>
      <c r="E11" s="15"/>
      <c r="F11" s="15"/>
      <c r="G11" s="15"/>
      <c r="H11" s="15">
        <f t="shared" si="2"/>
        <v>50</v>
      </c>
    </row>
    <row r="12" spans="1:8" ht="29.4" customHeight="1">
      <c r="A12" s="19" t="s">
        <v>19</v>
      </c>
      <c r="B12" s="19"/>
      <c r="C12" s="19"/>
      <c r="D12" s="19"/>
      <c r="E12" s="19"/>
      <c r="F12" s="19"/>
      <c r="G12" s="19"/>
      <c r="H12" s="19"/>
    </row>
    <row r="13" spans="1:8" ht="29.1" customHeight="1">
      <c r="A13" s="20" t="s">
        <v>14</v>
      </c>
      <c r="B13" s="20"/>
      <c r="C13" s="20"/>
      <c r="D13" s="20"/>
      <c r="E13" s="20"/>
      <c r="F13" s="20"/>
      <c r="G13" s="20"/>
      <c r="H13" s="20"/>
    </row>
  </sheetData>
  <mergeCells count="4">
    <mergeCell ref="C2:F2"/>
    <mergeCell ref="A13:H13"/>
    <mergeCell ref="A1:H1"/>
    <mergeCell ref="A12:H12"/>
  </mergeCells>
  <phoneticPr fontId="8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2022-05-11T06:20:19Z</cp:lastPrinted>
  <dcterms:created xsi:type="dcterms:W3CDTF">2019-05-15T08:41:00Z</dcterms:created>
  <dcterms:modified xsi:type="dcterms:W3CDTF">2022-05-11T06:20:19Z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37042B5D2E46420DA17F3F93AEEFDD54</vt:lpwstr>
  </property>
</Properties>
</file>