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6" windowHeight="10860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C5" i="25"/>
  <c r="C4"/>
  <c r="H11"/>
  <c r="H5"/>
  <c r="H4"/>
  <c r="D11"/>
</calcChain>
</file>

<file path=xl/sharedStrings.xml><?xml version="1.0" encoding="utf-8"?>
<sst xmlns="http://schemas.openxmlformats.org/spreadsheetml/2006/main" count="23" uniqueCount="21">
  <si>
    <t>单位：万元</t>
  </si>
  <si>
    <t>占比%</t>
  </si>
  <si>
    <t>金额</t>
  </si>
  <si>
    <t>分配因素2</t>
  </si>
  <si>
    <t>合计</t>
  </si>
  <si>
    <t>溧阳市</t>
  </si>
  <si>
    <t>金坛区</t>
  </si>
  <si>
    <t>武进区</t>
  </si>
  <si>
    <t>项目名称   （两级选项）</t>
    <phoneticPr fontId="6" type="noConversion"/>
  </si>
  <si>
    <t>分配因素1
（保种群体大小，猪当量）</t>
    <phoneticPr fontId="6" type="noConversion"/>
  </si>
  <si>
    <t>种质资源保护</t>
    <phoneticPr fontId="6" type="noConversion"/>
  </si>
  <si>
    <t>农业科技创新与推广专项资金分配建议表</t>
    <phoneticPr fontId="6" type="noConversion"/>
  </si>
  <si>
    <t>畜禽遗传资源保护</t>
    <phoneticPr fontId="6" type="noConversion"/>
  </si>
  <si>
    <t>新北区</t>
    <phoneticPr fontId="6" type="noConversion"/>
  </si>
  <si>
    <t>天宁区</t>
    <phoneticPr fontId="4" type="noConversion"/>
  </si>
  <si>
    <t>钟楼区</t>
    <phoneticPr fontId="4" type="noConversion"/>
  </si>
  <si>
    <t>经开区</t>
    <phoneticPr fontId="4" type="noConversion"/>
  </si>
  <si>
    <t>注：对列入省级以上畜禽遗传资源保护名录的“三猪一鸡”保种工作进行扶持，按保种群体数量，折算成猪当量给予补助。
    1头猪当量=30只家禽。</t>
    <phoneticPr fontId="6" type="noConversion"/>
  </si>
  <si>
    <t>责任处站：畜牧兽医处</t>
    <phoneticPr fontId="6" type="noConversion"/>
  </si>
  <si>
    <t>辖市、区</t>
    <phoneticPr fontId="6" type="noConversion"/>
  </si>
  <si>
    <t>合  计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</si>
</sst>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);[Red]\(0\)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0" fontId="8" fillId="0" borderId="0" xfId="0" applyNumberFormat="1" applyFont="1">
      <alignment vertical="center"/>
    </xf>
    <xf numFmtId="10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zoomScaleNormal="100" workbookViewId="0">
      <selection activeCell="H9" sqref="H9"/>
    </sheetView>
  </sheetViews>
  <sheetFormatPr defaultColWidth="9" defaultRowHeight="14.4"/>
  <cols>
    <col min="1" max="1" width="15" customWidth="1"/>
    <col min="2" max="2" width="32.6640625" customWidth="1"/>
    <col min="3" max="3" width="11.6640625" style="21" bestFit="1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11" ht="42" customHeight="1">
      <c r="A1" s="25" t="s">
        <v>11</v>
      </c>
      <c r="B1" s="25"/>
      <c r="C1" s="25"/>
      <c r="D1" s="25"/>
      <c r="E1" s="25"/>
      <c r="F1" s="25"/>
      <c r="G1" s="25"/>
      <c r="H1" s="25"/>
    </row>
    <row r="2" spans="1:11" ht="42" customHeight="1">
      <c r="A2" s="12" t="s">
        <v>8</v>
      </c>
      <c r="B2" s="11" t="s">
        <v>10</v>
      </c>
      <c r="C2" s="19"/>
      <c r="D2" s="18"/>
      <c r="E2" s="18" t="s">
        <v>12</v>
      </c>
      <c r="F2" s="18"/>
      <c r="G2" s="3"/>
      <c r="H2" s="3" t="s">
        <v>0</v>
      </c>
    </row>
    <row r="3" spans="1:11" ht="49.95" customHeight="1">
      <c r="A3" s="1" t="s">
        <v>19</v>
      </c>
      <c r="B3" s="4" t="s">
        <v>9</v>
      </c>
      <c r="C3" s="20" t="s">
        <v>1</v>
      </c>
      <c r="D3" s="2" t="s">
        <v>2</v>
      </c>
      <c r="E3" s="2" t="s">
        <v>3</v>
      </c>
      <c r="F3" s="2" t="s">
        <v>1</v>
      </c>
      <c r="G3" s="2" t="s">
        <v>2</v>
      </c>
      <c r="H3" s="5" t="s">
        <v>4</v>
      </c>
    </row>
    <row r="4" spans="1:11" ht="49.95" customHeight="1">
      <c r="A4" s="1" t="s">
        <v>5</v>
      </c>
      <c r="B4" s="13">
        <v>251</v>
      </c>
      <c r="C4" s="7">
        <f>D4/H11</f>
        <v>0.8330909090909091</v>
      </c>
      <c r="D4" s="8">
        <v>45.82</v>
      </c>
      <c r="E4" s="1"/>
      <c r="F4" s="2"/>
      <c r="G4" s="2"/>
      <c r="H4" s="8">
        <f>D4+G4</f>
        <v>45.82</v>
      </c>
    </row>
    <row r="5" spans="1:11" ht="36.9" customHeight="1">
      <c r="A5" s="6" t="s">
        <v>6</v>
      </c>
      <c r="B5" s="14">
        <v>51</v>
      </c>
      <c r="C5" s="7">
        <f>D5/H11</f>
        <v>0.1669090909090909</v>
      </c>
      <c r="D5" s="8">
        <v>9.18</v>
      </c>
      <c r="E5" s="9"/>
      <c r="F5" s="10"/>
      <c r="G5" s="10"/>
      <c r="H5" s="8">
        <f>D5+G5</f>
        <v>9.18</v>
      </c>
      <c r="K5" s="17"/>
    </row>
    <row r="6" spans="1:11" ht="36.9" customHeight="1">
      <c r="A6" s="6" t="s">
        <v>7</v>
      </c>
      <c r="B6" s="14"/>
      <c r="C6" s="7"/>
      <c r="D6" s="8"/>
      <c r="E6" s="9"/>
      <c r="F6" s="10"/>
      <c r="G6" s="10"/>
      <c r="H6" s="8"/>
    </row>
    <row r="7" spans="1:11" ht="36.9" customHeight="1">
      <c r="A7" s="6" t="s">
        <v>13</v>
      </c>
      <c r="B7" s="15"/>
      <c r="C7" s="7"/>
      <c r="D7" s="8"/>
      <c r="E7" s="9"/>
      <c r="F7" s="10"/>
      <c r="G7" s="10"/>
      <c r="H7" s="8"/>
    </row>
    <row r="8" spans="1:11" ht="36.9" customHeight="1">
      <c r="A8" s="2" t="s">
        <v>14</v>
      </c>
      <c r="B8" s="15"/>
      <c r="C8" s="7"/>
      <c r="D8" s="8"/>
      <c r="E8" s="9"/>
      <c r="F8" s="10"/>
      <c r="G8" s="10"/>
      <c r="H8" s="8"/>
    </row>
    <row r="9" spans="1:11" ht="36.9" customHeight="1">
      <c r="A9" s="2" t="s">
        <v>15</v>
      </c>
      <c r="B9" s="15"/>
      <c r="C9" s="7"/>
      <c r="D9" s="8"/>
      <c r="E9" s="9"/>
      <c r="F9" s="10"/>
      <c r="G9" s="10"/>
      <c r="H9" s="8"/>
    </row>
    <row r="10" spans="1:11" ht="36.9" customHeight="1">
      <c r="A10" s="2" t="s">
        <v>16</v>
      </c>
      <c r="B10" s="16"/>
      <c r="C10" s="7"/>
      <c r="D10" s="8"/>
      <c r="E10" s="9"/>
      <c r="F10" s="10"/>
      <c r="G10" s="10"/>
      <c r="H10" s="8"/>
    </row>
    <row r="11" spans="1:11" ht="36.9" customHeight="1">
      <c r="A11" s="6" t="s">
        <v>20</v>
      </c>
      <c r="B11" s="16">
        <v>302</v>
      </c>
      <c r="C11" s="20">
        <v>1</v>
      </c>
      <c r="D11" s="2">
        <f>SUM(D4:D10)</f>
        <v>55</v>
      </c>
      <c r="E11" s="10"/>
      <c r="F11" s="10"/>
      <c r="G11" s="10"/>
      <c r="H11" s="2">
        <f>SUM(H4:H10)</f>
        <v>55</v>
      </c>
    </row>
    <row r="12" spans="1:11" ht="41.4" customHeight="1">
      <c r="A12" s="23" t="s">
        <v>17</v>
      </c>
      <c r="B12" s="24"/>
      <c r="C12" s="24"/>
      <c r="D12" s="24"/>
      <c r="E12" s="24"/>
      <c r="F12" s="24"/>
      <c r="G12" s="24"/>
      <c r="H12" s="24"/>
    </row>
    <row r="13" spans="1:11" ht="15.6">
      <c r="A13" s="22" t="s">
        <v>18</v>
      </c>
      <c r="B13" s="22"/>
      <c r="C13" s="22"/>
      <c r="D13" s="22"/>
      <c r="E13" s="22"/>
      <c r="F13" s="22"/>
      <c r="G13" s="22"/>
      <c r="H13" s="22"/>
    </row>
  </sheetData>
  <mergeCells count="3">
    <mergeCell ref="A13:H13"/>
    <mergeCell ref="A12:H12"/>
    <mergeCell ref="A1:H1"/>
  </mergeCells>
  <phoneticPr fontId="6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569999999999999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2022-05-09T03:20:45Z</cp:lastPrinted>
  <dcterms:created xsi:type="dcterms:W3CDTF">2019-05-15T08:41:00Z</dcterms:created>
  <dcterms:modified xsi:type="dcterms:W3CDTF">2022-05-10T08:50:02Z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