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10860"/>
  </bookViews>
  <sheets>
    <sheet name="资金分配建议表" sheetId="27" r:id="rId1"/>
  </sheets>
  <calcPr calcId="125725"/>
</workbook>
</file>

<file path=xl/calcChain.xml><?xml version="1.0" encoding="utf-8"?>
<calcChain xmlns="http://schemas.openxmlformats.org/spreadsheetml/2006/main">
  <c r="K12" i="27"/>
  <c r="D12"/>
  <c r="K10"/>
  <c r="I10"/>
  <c r="K9"/>
  <c r="I9"/>
  <c r="K8"/>
  <c r="I8"/>
  <c r="K7"/>
  <c r="I7"/>
  <c r="K6"/>
  <c r="I6"/>
  <c r="K5"/>
  <c r="I5"/>
  <c r="K4"/>
</calcChain>
</file>

<file path=xl/sharedStrings.xml><?xml version="1.0" encoding="utf-8"?>
<sst xmlns="http://schemas.openxmlformats.org/spreadsheetml/2006/main" count="41" uniqueCount="32">
  <si>
    <t>项目名称   （两级选项）</t>
  </si>
  <si>
    <t>菜篮子保供</t>
  </si>
  <si>
    <t>单位：万元</t>
  </si>
  <si>
    <t>辖区</t>
  </si>
  <si>
    <t>建设精美小菜园个数</t>
  </si>
  <si>
    <t>占比%</t>
  </si>
  <si>
    <t>金额</t>
  </si>
  <si>
    <t>开展精美小菜园价格指数保险</t>
  </si>
  <si>
    <t>2021年绿色蔬菜产业基地播种面积（亩）</t>
  </si>
  <si>
    <t>合计</t>
  </si>
  <si>
    <t>溧阳市</t>
  </si>
  <si>
    <t>建设精美小菜园4个</t>
  </si>
  <si>
    <t>金坛区</t>
  </si>
  <si>
    <t>建设精美小菜园5个</t>
  </si>
  <si>
    <t>43614.6亩</t>
  </si>
  <si>
    <t>武进区</t>
  </si>
  <si>
    <t>建设精美小菜园8个</t>
  </si>
  <si>
    <t>37378亩</t>
  </si>
  <si>
    <t>新北区</t>
  </si>
  <si>
    <t>建设精美小菜园2个</t>
  </si>
  <si>
    <t>28627.4亩</t>
  </si>
  <si>
    <t>天宁区</t>
  </si>
  <si>
    <t>10125亩</t>
  </si>
  <si>
    <t>钟楼区</t>
  </si>
  <si>
    <t>18620亩</t>
  </si>
  <si>
    <t>经开区</t>
  </si>
  <si>
    <t>17405亩</t>
  </si>
  <si>
    <t>市级</t>
  </si>
  <si>
    <t>建设精美小菜园25个</t>
  </si>
  <si>
    <t>2021年市区绿色蔬菜产业基地播种面积155770亩</t>
  </si>
  <si>
    <t>现代农业发展专项资金分配建议表</t>
    <phoneticPr fontId="6" type="noConversion"/>
  </si>
  <si>
    <t>责任处站：推广中心</t>
    <phoneticPr fontId="6" type="noConversion"/>
  </si>
</sst>
</file>

<file path=xl/styles.xml><?xml version="1.0" encoding="utf-8"?>
<styleSheet xmlns="http://schemas.openxmlformats.org/spreadsheetml/2006/main">
  <numFmts count="2">
    <numFmt numFmtId="177" formatCode="0.000%"/>
    <numFmt numFmtId="179" formatCode="0.0_ "/>
  </numFmts>
  <fonts count="10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 wrapText="1"/>
    </xf>
    <xf numFmtId="179" fontId="7" fillId="0" borderId="2" xfId="0" applyNumberFormat="1" applyFont="1" applyFill="1" applyBorder="1" applyAlignment="1">
      <alignment horizontal="center" vertical="center" wrapText="1"/>
    </xf>
    <xf numFmtId="17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tabSelected="1" workbookViewId="0">
      <selection activeCell="J11" sqref="J11"/>
    </sheetView>
  </sheetViews>
  <sheetFormatPr defaultColWidth="9" defaultRowHeight="14.4"/>
  <cols>
    <col min="1" max="1" width="15" customWidth="1"/>
    <col min="2" max="2" width="23.88671875" customWidth="1"/>
    <col min="3" max="3" width="11.88671875" customWidth="1"/>
    <col min="4" max="4" width="10.6640625" customWidth="1"/>
    <col min="5" max="5" width="21.33203125" customWidth="1"/>
    <col min="6" max="6" width="10.44140625" customWidth="1"/>
    <col min="7" max="7" width="9.77734375" customWidth="1"/>
    <col min="8" max="8" width="26" customWidth="1"/>
    <col min="9" max="9" width="11.44140625" customWidth="1"/>
    <col min="10" max="10" width="9.77734375" customWidth="1"/>
    <col min="11" max="11" width="12.44140625" customWidth="1"/>
  </cols>
  <sheetData>
    <row r="1" spans="1:11" ht="42" customHeight="1">
      <c r="A1" s="9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42" customHeight="1">
      <c r="A2" s="2" t="s">
        <v>0</v>
      </c>
      <c r="B2" s="5" t="s">
        <v>1</v>
      </c>
      <c r="C2" s="10"/>
      <c r="D2" s="10"/>
      <c r="E2" s="10"/>
      <c r="F2" s="10"/>
      <c r="G2" s="6"/>
      <c r="H2" s="6"/>
      <c r="I2" s="6"/>
      <c r="J2" s="6"/>
      <c r="K2" s="6" t="s">
        <v>2</v>
      </c>
    </row>
    <row r="3" spans="1:11" ht="49.95" customHeight="1">
      <c r="A3" s="3" t="s">
        <v>3</v>
      </c>
      <c r="B3" s="4" t="s">
        <v>4</v>
      </c>
      <c r="C3" s="1" t="s">
        <v>5</v>
      </c>
      <c r="D3" s="1" t="s">
        <v>6</v>
      </c>
      <c r="E3" s="7" t="s">
        <v>7</v>
      </c>
      <c r="F3" s="1" t="s">
        <v>5</v>
      </c>
      <c r="G3" s="1" t="s">
        <v>6</v>
      </c>
      <c r="H3" s="7" t="s">
        <v>8</v>
      </c>
      <c r="I3" s="1" t="s">
        <v>5</v>
      </c>
      <c r="J3" s="1" t="s">
        <v>6</v>
      </c>
      <c r="K3" s="1" t="s">
        <v>9</v>
      </c>
    </row>
    <row r="4" spans="1:11" ht="37.200000000000003" customHeight="1">
      <c r="A4" s="3" t="s">
        <v>10</v>
      </c>
      <c r="B4" s="11" t="s">
        <v>11</v>
      </c>
      <c r="C4" s="12">
        <v>9.3333333333333296E-2</v>
      </c>
      <c r="D4" s="13">
        <v>56</v>
      </c>
      <c r="E4" s="14"/>
      <c r="F4" s="15"/>
      <c r="G4" s="15"/>
      <c r="H4" s="15"/>
      <c r="I4" s="16"/>
      <c r="J4" s="13"/>
      <c r="K4" s="13">
        <f>D4+J4</f>
        <v>56</v>
      </c>
    </row>
    <row r="5" spans="1:11" ht="37.200000000000003" customHeight="1">
      <c r="A5" s="8" t="s">
        <v>12</v>
      </c>
      <c r="B5" s="11" t="s">
        <v>13</v>
      </c>
      <c r="C5" s="12">
        <v>0.116666666666667</v>
      </c>
      <c r="D5" s="13">
        <v>70</v>
      </c>
      <c r="E5" s="17"/>
      <c r="F5" s="15"/>
      <c r="G5" s="15"/>
      <c r="H5" s="15" t="s">
        <v>14</v>
      </c>
      <c r="I5" s="12">
        <f t="shared" ref="I5:I10" si="0">J5/600*100%</f>
        <v>0.112</v>
      </c>
      <c r="J5" s="13">
        <v>67.2</v>
      </c>
      <c r="K5" s="13">
        <f t="shared" ref="K5:K10" si="1">D5+J5</f>
        <v>137.19999999999999</v>
      </c>
    </row>
    <row r="6" spans="1:11" ht="37.200000000000003" customHeight="1">
      <c r="A6" s="8" t="s">
        <v>15</v>
      </c>
      <c r="B6" s="11" t="s">
        <v>16</v>
      </c>
      <c r="C6" s="12">
        <v>0.18666666666666701</v>
      </c>
      <c r="D6" s="13">
        <v>112</v>
      </c>
      <c r="E6" s="17"/>
      <c r="F6" s="15"/>
      <c r="G6" s="15"/>
      <c r="H6" s="15" t="s">
        <v>17</v>
      </c>
      <c r="I6" s="12">
        <f t="shared" si="0"/>
        <v>9.6000000000000002E-2</v>
      </c>
      <c r="J6" s="13">
        <v>57.6</v>
      </c>
      <c r="K6" s="13">
        <f t="shared" si="1"/>
        <v>169.6</v>
      </c>
    </row>
    <row r="7" spans="1:11" ht="37.200000000000003" customHeight="1">
      <c r="A7" s="8" t="s">
        <v>18</v>
      </c>
      <c r="B7" s="11" t="s">
        <v>19</v>
      </c>
      <c r="C7" s="12">
        <v>4.6666666666666697E-2</v>
      </c>
      <c r="D7" s="13">
        <v>28</v>
      </c>
      <c r="E7" s="17"/>
      <c r="F7" s="15"/>
      <c r="G7" s="15"/>
      <c r="H7" s="15" t="s">
        <v>20</v>
      </c>
      <c r="I7" s="12">
        <f t="shared" si="0"/>
        <v>7.3520000000000002E-2</v>
      </c>
      <c r="J7" s="13">
        <v>44.112000000000002</v>
      </c>
      <c r="K7" s="13">
        <f t="shared" si="1"/>
        <v>72.111999999999995</v>
      </c>
    </row>
    <row r="8" spans="1:11" ht="37.200000000000003" customHeight="1">
      <c r="A8" s="1" t="s">
        <v>21</v>
      </c>
      <c r="B8" s="18"/>
      <c r="C8" s="12"/>
      <c r="D8" s="13"/>
      <c r="E8" s="17"/>
      <c r="F8" s="15"/>
      <c r="G8" s="15"/>
      <c r="H8" s="18" t="s">
        <v>22</v>
      </c>
      <c r="I8" s="12">
        <f t="shared" si="0"/>
        <v>2.5999999999999999E-2</v>
      </c>
      <c r="J8" s="13">
        <v>15.6</v>
      </c>
      <c r="K8" s="13">
        <f t="shared" si="1"/>
        <v>15.6</v>
      </c>
    </row>
    <row r="9" spans="1:11" ht="37.200000000000003" customHeight="1">
      <c r="A9" s="1" t="s">
        <v>23</v>
      </c>
      <c r="B9" s="11" t="s">
        <v>19</v>
      </c>
      <c r="C9" s="12">
        <v>4.6666666666666697E-2</v>
      </c>
      <c r="D9" s="13">
        <v>28</v>
      </c>
      <c r="E9" s="17"/>
      <c r="F9" s="15"/>
      <c r="G9" s="15"/>
      <c r="H9" s="15" t="s">
        <v>24</v>
      </c>
      <c r="I9" s="12">
        <f t="shared" si="0"/>
        <v>4.7800000000000002E-2</v>
      </c>
      <c r="J9" s="13">
        <v>28.68</v>
      </c>
      <c r="K9" s="13">
        <f t="shared" si="1"/>
        <v>56.68</v>
      </c>
    </row>
    <row r="10" spans="1:11" ht="37.200000000000003" customHeight="1">
      <c r="A10" s="1" t="s">
        <v>25</v>
      </c>
      <c r="B10" s="11" t="s">
        <v>11</v>
      </c>
      <c r="C10" s="12">
        <v>9.3333333333333296E-2</v>
      </c>
      <c r="D10" s="13">
        <v>56</v>
      </c>
      <c r="E10" s="17"/>
      <c r="F10" s="15"/>
      <c r="G10" s="15"/>
      <c r="H10" s="15" t="s">
        <v>26</v>
      </c>
      <c r="I10" s="12">
        <f t="shared" si="0"/>
        <v>4.4679999999999997E-2</v>
      </c>
      <c r="J10" s="13">
        <v>26.808</v>
      </c>
      <c r="K10" s="13">
        <f t="shared" si="1"/>
        <v>82.808000000000007</v>
      </c>
    </row>
    <row r="11" spans="1:11" ht="37.200000000000003" customHeight="1">
      <c r="A11" s="1" t="s">
        <v>27</v>
      </c>
      <c r="B11" s="13"/>
      <c r="C11" s="16"/>
      <c r="D11" s="13"/>
      <c r="E11" s="17" t="s">
        <v>7</v>
      </c>
      <c r="F11" s="12">
        <v>1.6670000000000001E-2</v>
      </c>
      <c r="G11" s="15">
        <v>10</v>
      </c>
      <c r="H11" s="19"/>
      <c r="I11" s="20"/>
      <c r="J11" s="15"/>
      <c r="K11" s="15">
        <v>10</v>
      </c>
    </row>
    <row r="12" spans="1:11" ht="37.200000000000003" customHeight="1">
      <c r="A12" s="8" t="s">
        <v>9</v>
      </c>
      <c r="B12" s="11" t="s">
        <v>28</v>
      </c>
      <c r="C12" s="20">
        <v>0.58333000000000002</v>
      </c>
      <c r="D12" s="15">
        <f>SUM(D4:D11)</f>
        <v>350</v>
      </c>
      <c r="E12" s="19" t="s">
        <v>7</v>
      </c>
      <c r="F12" s="12">
        <v>1.6670000000000001E-2</v>
      </c>
      <c r="G12" s="15">
        <v>10</v>
      </c>
      <c r="H12" s="19" t="s">
        <v>29</v>
      </c>
      <c r="I12" s="20">
        <v>0.4</v>
      </c>
      <c r="J12" s="15">
        <v>240</v>
      </c>
      <c r="K12" s="15">
        <f>SUM(K4:K11)</f>
        <v>600</v>
      </c>
    </row>
    <row r="13" spans="1:11" ht="29.1" customHeight="1">
      <c r="A13" s="21" t="s">
        <v>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</sheetData>
  <mergeCells count="3">
    <mergeCell ref="C2:F2"/>
    <mergeCell ref="A1:K1"/>
    <mergeCell ref="A13:K13"/>
  </mergeCells>
  <phoneticPr fontId="6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5" right="0.75" top="1" bottom="1" header="0.5" footer="0.5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2022-05-16T01:54:37Z</cp:lastPrinted>
  <dcterms:created xsi:type="dcterms:W3CDTF">2019-05-15T08:41:00Z</dcterms:created>
  <dcterms:modified xsi:type="dcterms:W3CDTF">2022-05-16T01:54:54Z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D48D38059D664FAE9DE056B72FBC4575</vt:lpwstr>
  </property>
</Properties>
</file>