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90" windowWidth="18480" windowHeight="9675"/>
  </bookViews>
  <sheets>
    <sheet name="资金分配建议表" sheetId="14" r:id="rId1"/>
  </sheets>
  <calcPr calcId="125725"/>
</workbook>
</file>

<file path=xl/calcChain.xml><?xml version="1.0" encoding="utf-8"?>
<calcChain xmlns="http://schemas.openxmlformats.org/spreadsheetml/2006/main">
  <c r="N5" i="14"/>
  <c r="N4"/>
  <c r="H5"/>
  <c r="J5"/>
  <c r="K5"/>
  <c r="M5"/>
  <c r="G5"/>
  <c r="D5"/>
  <c r="E5" l="1"/>
  <c r="B5"/>
</calcChain>
</file>

<file path=xl/sharedStrings.xml><?xml version="1.0" encoding="utf-8"?>
<sst xmlns="http://schemas.openxmlformats.org/spreadsheetml/2006/main" count="22" uniqueCount="15">
  <si>
    <t>单位：万元</t>
  </si>
  <si>
    <t>占比%</t>
  </si>
  <si>
    <t>金额</t>
  </si>
  <si>
    <t>合计</t>
  </si>
  <si>
    <t>辖区</t>
    <phoneticPr fontId="5" type="noConversion"/>
  </si>
  <si>
    <t>项目名称</t>
    <phoneticPr fontId="5" type="noConversion"/>
  </si>
  <si>
    <t>溧阳市</t>
    <phoneticPr fontId="5" type="noConversion"/>
  </si>
  <si>
    <t>稳定生猪生产（能繁母猪和种公猪补贴）</t>
    <phoneticPr fontId="5" type="noConversion"/>
  </si>
  <si>
    <t>分配因素1
（持证种猪场能繁母猪存栏量）</t>
    <phoneticPr fontId="5" type="noConversion"/>
  </si>
  <si>
    <t>分配因素2
（持证种猪场种公猪存栏数量）</t>
    <phoneticPr fontId="5" type="noConversion"/>
  </si>
  <si>
    <t>分配因素3
（地方猪种能繁母猪存栏量）</t>
    <phoneticPr fontId="5" type="noConversion"/>
  </si>
  <si>
    <t>分配因素4
（地方猪种公猪存栏量）</t>
    <phoneticPr fontId="5" type="noConversion"/>
  </si>
  <si>
    <t>注：依照常政办发〔2020〕17号文件第五条之规定，对全市持有种畜禽生产经营许可证的种猪场、列入省级以上保护名录的地方猪遗传资源保种场，参考种畜禽生产经营许可证登记数量，按照辖市区农业农村部门核定的实际存栏数量，市财政对能繁母猪、公猪分别给予不超过100、500元/头的补助，其中对二花脸猪、米猪、红灯笼猪分别给予能繁母猪、公猪不超过500、2000元/头的补助。</t>
    <phoneticPr fontId="5" type="noConversion"/>
  </si>
  <si>
    <t>责任处室：畜牧兽医处</t>
    <phoneticPr fontId="5" type="noConversion"/>
  </si>
  <si>
    <t>农业科技创新与推广专项资金分配建议表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</si>
</sst>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A4" sqref="A4:N5"/>
    </sheetView>
  </sheetViews>
  <sheetFormatPr defaultColWidth="9" defaultRowHeight="13.5"/>
  <cols>
    <col min="1" max="1" width="11.5" customWidth="1"/>
    <col min="2" max="2" width="13.875" bestFit="1" customWidth="1"/>
    <col min="3" max="4" width="9" customWidth="1"/>
    <col min="5" max="5" width="11.375" customWidth="1"/>
    <col min="6" max="6" width="6.5" bestFit="1" customWidth="1"/>
    <col min="7" max="7" width="9.25" customWidth="1"/>
    <col min="8" max="8" width="11.875" customWidth="1"/>
    <col min="9" max="9" width="8.5" customWidth="1"/>
    <col min="10" max="10" width="9.875" customWidth="1"/>
    <col min="11" max="11" width="11.875" customWidth="1"/>
    <col min="12" max="12" width="6.5" bestFit="1" customWidth="1"/>
    <col min="13" max="13" width="9.25" customWidth="1"/>
    <col min="14" max="14" width="13.75" customWidth="1"/>
  </cols>
  <sheetData>
    <row r="1" spans="1:14" ht="42" customHeight="1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42" customHeight="1">
      <c r="A2" s="13" t="s">
        <v>5</v>
      </c>
      <c r="B2" s="12" t="s">
        <v>7</v>
      </c>
      <c r="C2" s="12"/>
      <c r="D2" s="4"/>
      <c r="E2" s="4"/>
      <c r="F2" s="4"/>
      <c r="G2" s="4"/>
      <c r="H2" s="4"/>
      <c r="I2" s="4"/>
      <c r="J2" s="4"/>
      <c r="K2" s="4"/>
      <c r="L2" s="4"/>
      <c r="M2" s="4"/>
      <c r="N2" s="4" t="s">
        <v>0</v>
      </c>
    </row>
    <row r="3" spans="1:14" ht="70.5" customHeight="1">
      <c r="A3" s="8" t="s">
        <v>4</v>
      </c>
      <c r="B3" s="9" t="s">
        <v>8</v>
      </c>
      <c r="C3" s="2" t="s">
        <v>1</v>
      </c>
      <c r="D3" s="2" t="s">
        <v>2</v>
      </c>
      <c r="E3" s="9" t="s">
        <v>9</v>
      </c>
      <c r="F3" s="2" t="s">
        <v>1</v>
      </c>
      <c r="G3" s="2" t="s">
        <v>2</v>
      </c>
      <c r="H3" s="9" t="s">
        <v>10</v>
      </c>
      <c r="I3" s="2" t="s">
        <v>1</v>
      </c>
      <c r="J3" s="2" t="s">
        <v>2</v>
      </c>
      <c r="K3" s="9" t="s">
        <v>11</v>
      </c>
      <c r="L3" s="2" t="s">
        <v>1</v>
      </c>
      <c r="M3" s="2" t="s">
        <v>2</v>
      </c>
      <c r="N3" s="3" t="s">
        <v>3</v>
      </c>
    </row>
    <row r="4" spans="1:14" ht="30" customHeight="1">
      <c r="A4" s="8" t="s">
        <v>6</v>
      </c>
      <c r="B4" s="8">
        <v>285</v>
      </c>
      <c r="C4" s="2"/>
      <c r="D4" s="2">
        <v>28500</v>
      </c>
      <c r="E4" s="2">
        <v>4</v>
      </c>
      <c r="F4" s="2"/>
      <c r="G4" s="2">
        <v>2000</v>
      </c>
      <c r="H4" s="3">
        <v>87</v>
      </c>
      <c r="I4" s="3"/>
      <c r="J4" s="3">
        <v>43500</v>
      </c>
      <c r="K4" s="3">
        <v>18</v>
      </c>
      <c r="L4" s="3"/>
      <c r="M4" s="3">
        <v>36000</v>
      </c>
      <c r="N4" s="3">
        <f>D4+G4+J4+M4</f>
        <v>110000</v>
      </c>
    </row>
    <row r="5" spans="1:14" ht="36.950000000000003" customHeight="1">
      <c r="A5" s="1" t="s">
        <v>3</v>
      </c>
      <c r="B5" s="5">
        <f>SUM(B4:B4)</f>
        <v>285</v>
      </c>
      <c r="C5" s="6"/>
      <c r="D5" s="5">
        <f>SUM(D4:D4)</f>
        <v>28500</v>
      </c>
      <c r="E5" s="2">
        <f>SUM(E4:E4)</f>
        <v>4</v>
      </c>
      <c r="F5" s="2"/>
      <c r="G5" s="2">
        <f>SUM(G4:G4)</f>
        <v>2000</v>
      </c>
      <c r="H5" s="2">
        <f>SUM(H4:H4)</f>
        <v>87</v>
      </c>
      <c r="I5" s="2"/>
      <c r="J5" s="2">
        <f>SUM(J4:J4)</f>
        <v>43500</v>
      </c>
      <c r="K5" s="2">
        <f>SUM(K4:K4)</f>
        <v>18</v>
      </c>
      <c r="L5" s="2"/>
      <c r="M5" s="2">
        <f>SUM(M4:M4)</f>
        <v>36000</v>
      </c>
      <c r="N5" s="3">
        <f t="shared" ref="N5" si="0">D5+G5+J5+M5</f>
        <v>110000</v>
      </c>
    </row>
    <row r="6" spans="1:14" ht="53.25" customHeight="1">
      <c r="A6" s="11" t="s">
        <v>12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14.25">
      <c r="A7" t="s">
        <v>13</v>
      </c>
      <c r="B7" s="7"/>
    </row>
  </sheetData>
  <mergeCells count="3">
    <mergeCell ref="A6:N6"/>
    <mergeCell ref="B2:C2"/>
    <mergeCell ref="A1:N1"/>
  </mergeCells>
  <phoneticPr fontId="5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31" right="0.4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NTKO</cp:lastModifiedBy>
  <cp:lastPrinted>2021-09-21T12:01:38Z</cp:lastPrinted>
  <dcterms:created xsi:type="dcterms:W3CDTF">2019-05-15T08:41:00Z</dcterms:created>
  <dcterms:modified xsi:type="dcterms:W3CDTF">2021-09-21T12:01:39Z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