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" windowWidth="18480" windowHeight="967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J11" i="14"/>
  <c r="K11"/>
  <c r="M11"/>
  <c r="H11"/>
  <c r="G11"/>
  <c r="E11"/>
  <c r="D11"/>
  <c r="B11"/>
  <c r="N5"/>
  <c r="N6"/>
  <c r="N7"/>
  <c r="N8"/>
  <c r="N9"/>
  <c r="N10"/>
  <c r="N11" l="1"/>
</calcChain>
</file>

<file path=xl/sharedStrings.xml><?xml version="1.0" encoding="utf-8"?>
<sst xmlns="http://schemas.openxmlformats.org/spreadsheetml/2006/main" count="28" uniqueCount="21">
  <si>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</si>
  <si>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</si>
  <si>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</si>
  <si>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</si>
  <si>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</si>
  <si>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</si>
  <si>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</si>
  <si>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</si>
  <si>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</si>
  <si>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</si>
  <si>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</si>
  <si>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项目名称</t>
    <phoneticPr fontId="5" type="noConversion"/>
  </si>
  <si>
    <t>稳定生猪生产（能繁母猪和种公猪补贴）</t>
    <phoneticPr fontId="5" type="noConversion"/>
  </si>
  <si>
    <t>分配因素1
（持证种猪场能繁母猪存栏量）</t>
    <phoneticPr fontId="5" type="noConversion"/>
  </si>
  <si>
    <t>分配因素2
（持证种猪场种公猪存栏数量）</t>
    <phoneticPr fontId="5" type="noConversion"/>
  </si>
  <si>
    <t>分配因素3
（地方猪种能繁母猪存栏量）</t>
    <phoneticPr fontId="5" type="noConversion"/>
  </si>
  <si>
    <t>分配因素4
（地方猪种公猪存栏量）</t>
    <phoneticPr fontId="5" type="noConversion"/>
  </si>
  <si>
    <t>责任处室：畜牧兽医处</t>
    <phoneticPr fontId="5" type="noConversion"/>
  </si>
  <si>
    <t>备注：依照常政办发〔2020〕17号文件第五条之规定，对全市持有种畜禽生产经营许可证的种猪场、列入省级以上保护名录的地方猪遗传资源保种场，参考种畜禽生产经营许可证登记数量，按照辖市区农业农村部门核定的实际存栏数量，市财政对能繁母猪、公猪分别给予不超过100、500元/头的补助，其中对二花脸猪、米猪、红灯笼猪分别给予能繁母猪、公猪不超过500、2000元/头的补助。</t>
    <phoneticPr fontId="5" type="noConversion"/>
  </si>
  <si>
    <t>农业科技创新与推广专项资金分配建议表</t>
    <phoneticPr fontId="5" type="noConversion"/>
  </si>
  <si>
    <t>溧阳市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</si>
</sst>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N11" sqref="N11"/>
    </sheetView>
  </sheetViews>
  <sheetFormatPr defaultColWidth="9" defaultRowHeight="13.5"/>
  <cols>
    <col min="1" max="1" width="11.75" customWidth="1"/>
    <col min="2" max="2" width="16.5" customWidth="1"/>
    <col min="3" max="3" width="6.5" bestFit="1" customWidth="1"/>
    <col min="4" max="4" width="9" customWidth="1"/>
    <col min="5" max="5" width="11.375" customWidth="1"/>
    <col min="6" max="6" width="6.5" bestFit="1" customWidth="1"/>
    <col min="7" max="7" width="9.25" customWidth="1"/>
    <col min="8" max="8" width="11.875" customWidth="1"/>
    <col min="9" max="9" width="6.5" bestFit="1" customWidth="1"/>
    <col min="10" max="10" width="9.875" customWidth="1"/>
    <col min="11" max="11" width="11.875" customWidth="1"/>
    <col min="12" max="12" width="8.75" customWidth="1"/>
    <col min="13" max="13" width="9.25" customWidth="1"/>
    <col min="14" max="14" width="13.75" customWidth="1"/>
  </cols>
  <sheetData>
    <row r="1" spans="1:14" ht="42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42" customHeight="1">
      <c r="A2" s="13" t="s">
        <v>11</v>
      </c>
      <c r="B2" s="15" t="s">
        <v>12</v>
      </c>
      <c r="C2" s="15"/>
      <c r="D2" s="15"/>
      <c r="E2" s="15"/>
      <c r="F2" s="4"/>
      <c r="G2" s="4"/>
      <c r="H2" s="4"/>
      <c r="I2" s="4"/>
      <c r="J2" s="4"/>
      <c r="K2" s="4"/>
      <c r="L2" s="4"/>
      <c r="M2" s="4"/>
      <c r="N2" s="4" t="s">
        <v>0</v>
      </c>
    </row>
    <row r="3" spans="1:14" ht="70.5" customHeight="1">
      <c r="A3" s="9" t="s">
        <v>10</v>
      </c>
      <c r="B3" s="11" t="s">
        <v>13</v>
      </c>
      <c r="C3" s="2" t="s">
        <v>1</v>
      </c>
      <c r="D3" s="2" t="s">
        <v>2</v>
      </c>
      <c r="E3" s="11" t="s">
        <v>14</v>
      </c>
      <c r="F3" s="2" t="s">
        <v>1</v>
      </c>
      <c r="G3" s="2" t="s">
        <v>2</v>
      </c>
      <c r="H3" s="11" t="s">
        <v>15</v>
      </c>
      <c r="I3" s="2" t="s">
        <v>1</v>
      </c>
      <c r="J3" s="2" t="s">
        <v>2</v>
      </c>
      <c r="K3" s="11" t="s">
        <v>16</v>
      </c>
      <c r="L3" s="2" t="s">
        <v>1</v>
      </c>
      <c r="M3" s="2" t="s">
        <v>2</v>
      </c>
      <c r="N3" s="3" t="s">
        <v>3</v>
      </c>
    </row>
    <row r="4" spans="1:14" ht="70.5" customHeight="1">
      <c r="A4" s="20" t="s">
        <v>20</v>
      </c>
      <c r="B4" s="20">
        <v>285</v>
      </c>
      <c r="C4" s="17"/>
      <c r="D4" s="17">
        <v>28500</v>
      </c>
      <c r="E4" s="17">
        <v>4</v>
      </c>
      <c r="F4" s="17"/>
      <c r="G4" s="17">
        <v>2000</v>
      </c>
      <c r="H4" s="18">
        <v>87</v>
      </c>
      <c r="I4" s="18"/>
      <c r="J4" s="18">
        <v>43500</v>
      </c>
      <c r="K4" s="18">
        <v>18</v>
      </c>
      <c r="L4" s="18"/>
      <c r="M4" s="18">
        <v>36000</v>
      </c>
      <c r="N4" s="18">
        <v>110000</v>
      </c>
    </row>
    <row r="5" spans="1:14" ht="36" customHeight="1">
      <c r="A5" s="2" t="s">
        <v>4</v>
      </c>
      <c r="B5" s="8">
        <v>2996</v>
      </c>
      <c r="C5" s="2"/>
      <c r="D5" s="2">
        <v>299600</v>
      </c>
      <c r="E5" s="2">
        <v>111</v>
      </c>
      <c r="F5" s="2"/>
      <c r="G5" s="2">
        <v>55500</v>
      </c>
      <c r="H5" s="3">
        <v>119</v>
      </c>
      <c r="I5" s="3"/>
      <c r="J5" s="3">
        <v>59500</v>
      </c>
      <c r="K5" s="3">
        <v>17</v>
      </c>
      <c r="L5" s="3"/>
      <c r="M5" s="3">
        <v>34000</v>
      </c>
      <c r="N5" s="3">
        <f t="shared" ref="N5:N11" si="0">D5+G5+J5+M5</f>
        <v>448600</v>
      </c>
    </row>
    <row r="6" spans="1:14" ht="32.25" customHeight="1">
      <c r="A6" s="2" t="s">
        <v>5</v>
      </c>
      <c r="B6" s="8">
        <v>4000</v>
      </c>
      <c r="C6" s="2"/>
      <c r="D6" s="2">
        <v>400000</v>
      </c>
      <c r="E6" s="2">
        <v>100</v>
      </c>
      <c r="F6" s="2"/>
      <c r="G6" s="2">
        <v>50000</v>
      </c>
      <c r="H6" s="3">
        <v>0</v>
      </c>
      <c r="I6" s="3"/>
      <c r="J6" s="3">
        <v>0</v>
      </c>
      <c r="K6" s="3">
        <v>0</v>
      </c>
      <c r="L6" s="3"/>
      <c r="M6" s="3">
        <v>0</v>
      </c>
      <c r="N6" s="3">
        <f t="shared" si="0"/>
        <v>450000</v>
      </c>
    </row>
    <row r="7" spans="1:14" ht="29.25" customHeight="1">
      <c r="A7" s="2" t="s">
        <v>6</v>
      </c>
      <c r="B7" s="5">
        <v>3500</v>
      </c>
      <c r="C7" s="6"/>
      <c r="D7" s="5">
        <v>350000</v>
      </c>
      <c r="E7" s="2">
        <v>0</v>
      </c>
      <c r="F7" s="2"/>
      <c r="G7" s="2">
        <v>0</v>
      </c>
      <c r="H7" s="2">
        <v>0</v>
      </c>
      <c r="I7" s="2"/>
      <c r="J7" s="2">
        <v>0</v>
      </c>
      <c r="K7" s="2">
        <v>0</v>
      </c>
      <c r="L7" s="2"/>
      <c r="M7" s="2">
        <v>0</v>
      </c>
      <c r="N7" s="3">
        <f t="shared" si="0"/>
        <v>350000</v>
      </c>
    </row>
    <row r="8" spans="1:14" ht="28.5" customHeight="1">
      <c r="A8" s="2" t="s">
        <v>7</v>
      </c>
      <c r="B8" s="5">
        <v>0</v>
      </c>
      <c r="C8" s="6"/>
      <c r="D8" s="5">
        <v>0</v>
      </c>
      <c r="E8" s="2">
        <v>0</v>
      </c>
      <c r="F8" s="2"/>
      <c r="G8" s="2">
        <v>0</v>
      </c>
      <c r="H8" s="2">
        <v>373</v>
      </c>
      <c r="I8" s="2"/>
      <c r="J8" s="2">
        <v>186500</v>
      </c>
      <c r="K8" s="2">
        <v>23</v>
      </c>
      <c r="L8" s="2"/>
      <c r="M8" s="2">
        <v>46000</v>
      </c>
      <c r="N8" s="3">
        <f t="shared" si="0"/>
        <v>232500</v>
      </c>
    </row>
    <row r="9" spans="1:14" ht="27" customHeight="1">
      <c r="A9" s="2" t="s">
        <v>8</v>
      </c>
      <c r="B9" s="5">
        <v>0</v>
      </c>
      <c r="C9" s="6"/>
      <c r="D9" s="5">
        <v>0</v>
      </c>
      <c r="E9" s="2">
        <v>0</v>
      </c>
      <c r="F9" s="2"/>
      <c r="G9" s="2">
        <v>0</v>
      </c>
      <c r="H9" s="2">
        <v>0</v>
      </c>
      <c r="I9" s="2"/>
      <c r="J9" s="2">
        <v>0</v>
      </c>
      <c r="K9" s="2">
        <v>0</v>
      </c>
      <c r="L9" s="2"/>
      <c r="M9" s="2">
        <v>0</v>
      </c>
      <c r="N9" s="3">
        <f t="shared" si="0"/>
        <v>0</v>
      </c>
    </row>
    <row r="10" spans="1:14" ht="36.950000000000003" customHeight="1">
      <c r="A10" s="1" t="s">
        <v>9</v>
      </c>
      <c r="B10" s="10">
        <v>0</v>
      </c>
      <c r="C10" s="6"/>
      <c r="D10" s="5">
        <v>0</v>
      </c>
      <c r="E10" s="2">
        <v>0</v>
      </c>
      <c r="F10" s="2"/>
      <c r="G10" s="2">
        <v>0</v>
      </c>
      <c r="H10" s="2">
        <v>0</v>
      </c>
      <c r="I10" s="2"/>
      <c r="J10" s="2">
        <v>0</v>
      </c>
      <c r="K10" s="2">
        <v>0</v>
      </c>
      <c r="L10" s="2"/>
      <c r="M10" s="2">
        <v>0</v>
      </c>
      <c r="N10" s="3">
        <f t="shared" si="0"/>
        <v>0</v>
      </c>
    </row>
    <row r="11" spans="1:14" ht="36.950000000000003" customHeight="1">
      <c r="A11" s="1" t="s">
        <v>3</v>
      </c>
      <c r="B11" s="5">
        <f>SUM(B4:B10)</f>
        <v>10781</v>
      </c>
      <c r="C11" s="6"/>
      <c r="D11" s="5">
        <f>SUM(D4:D10)</f>
        <v>1078100</v>
      </c>
      <c r="E11" s="19">
        <f>SUM(E4:E10)</f>
        <v>215</v>
      </c>
      <c r="F11" s="2"/>
      <c r="G11" s="2">
        <f>SUM(G4:G10)</f>
        <v>107500</v>
      </c>
      <c r="H11" s="17">
        <f>SUM(H4:H10)</f>
        <v>579</v>
      </c>
      <c r="I11" s="17"/>
      <c r="J11" s="17">
        <f t="shared" ref="I11:M11" si="1">SUM(J4:J10)</f>
        <v>289500</v>
      </c>
      <c r="K11" s="17">
        <f t="shared" si="1"/>
        <v>58</v>
      </c>
      <c r="L11" s="17"/>
      <c r="M11" s="17">
        <f t="shared" si="1"/>
        <v>116000</v>
      </c>
      <c r="N11" s="3">
        <f t="shared" si="0"/>
        <v>1591100</v>
      </c>
    </row>
    <row r="12" spans="1:14" ht="76.5" customHeight="1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4.25">
      <c r="A13" s="12" t="s">
        <v>17</v>
      </c>
      <c r="B13" s="7"/>
    </row>
  </sheetData>
  <mergeCells count="3">
    <mergeCell ref="A12:N12"/>
    <mergeCell ref="B2:E2"/>
    <mergeCell ref="A1:N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496062992125984" right="0.1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2021-09-21T11:43:13Z</cp:lastPrinted>
  <dcterms:created xsi:type="dcterms:W3CDTF">2019-05-15T08:41:00Z</dcterms:created>
  <dcterms:modified xsi:type="dcterms:W3CDTF">2021-09-27T01:59:10Z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