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60" windowWidth="20730" windowHeight="9705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Q6" i="14"/>
  <c r="O11"/>
  <c r="P11"/>
  <c r="L5"/>
  <c r="F5"/>
  <c r="Q11"/>
  <c r="L6" s="1"/>
  <c r="M11"/>
  <c r="J11"/>
  <c r="G11"/>
  <c r="F11" s="1"/>
  <c r="D11"/>
  <c r="I6" l="1"/>
  <c r="I5"/>
  <c r="O5"/>
  <c r="F6"/>
  <c r="O6"/>
  <c r="I4"/>
  <c r="I11"/>
  <c r="L11"/>
  <c r="F7"/>
  <c r="I7"/>
  <c r="L9"/>
</calcChain>
</file>

<file path=xl/sharedStrings.xml><?xml version="1.0" encoding="utf-8"?>
<sst xmlns="http://schemas.openxmlformats.org/spreadsheetml/2006/main" count="43" uniqueCount="29">
  <si>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</si>
  <si>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</si>
  <si>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</si>
  <si>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</si>
  <si>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</si>
  <si>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</si>
  <si>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</si>
  <si>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</si>
  <si>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</si>
  <si>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</si>
  <si>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4" type="noConversion"/>
  </si>
  <si>
    <t>项目名称</t>
    <phoneticPr fontId="4" type="noConversion"/>
  </si>
  <si>
    <t>分配因素2</t>
    <phoneticPr fontId="4" type="noConversion"/>
  </si>
  <si>
    <t>分配因素1</t>
    <phoneticPr fontId="4" type="noConversion"/>
  </si>
  <si>
    <t>溧阳市</t>
    <phoneticPr fontId="4" type="noConversion"/>
  </si>
  <si>
    <t>分配因素3</t>
    <phoneticPr fontId="4" type="noConversion"/>
  </si>
  <si>
    <t>分配因素4</t>
    <phoneticPr fontId="4" type="noConversion"/>
  </si>
  <si>
    <t>农民丰收节</t>
    <phoneticPr fontId="4" type="noConversion"/>
  </si>
  <si>
    <t>农业品牌创建奖补（国家级2个10万，省级4个8万）</t>
    <phoneticPr fontId="4" type="noConversion"/>
  </si>
  <si>
    <t>农业品牌创建奖补（国家级1个5万元，省级3个6万元）</t>
    <phoneticPr fontId="4" type="noConversion"/>
  </si>
  <si>
    <t>农业品牌创建奖补（省级2个4万元）</t>
    <phoneticPr fontId="4" type="noConversion"/>
  </si>
  <si>
    <t>智慧农业创建成果奖补（数字农业农村基地建设创建（3个）</t>
    <phoneticPr fontId="4" type="noConversion"/>
  </si>
  <si>
    <t>智慧农业创建成果奖补（数字农业农村基地建设创建（2个）</t>
    <phoneticPr fontId="4" type="noConversion"/>
  </si>
  <si>
    <t>智慧农业创建成果奖补（数字农业农村基地建设创建（1个）</t>
    <phoneticPr fontId="4" type="noConversion"/>
  </si>
  <si>
    <t>农业信息化建设与运维（物联网技术应用推广）</t>
    <phoneticPr fontId="4" type="noConversion"/>
  </si>
  <si>
    <t>开展农业展会（第十九届江苏名特优（上海）交易会、现代快报供销年货大集、江苏优质农产品（南京）展销会）、农产品品牌节、农产品宣传推介（寻常味微信公众号、农业品牌宣传推介）；信息化设备运维；农产品质量监管平台、农村集体资产监管平台等保测评等</t>
    <phoneticPr fontId="4" type="noConversion"/>
  </si>
  <si>
    <t>责任处室：信息处</t>
    <phoneticPr fontId="4" type="noConversion"/>
  </si>
  <si>
    <t>现代农业发展专项资金分配建议表</t>
    <phoneticPr fontId="4" type="noConversion"/>
  </si>
  <si>
    <t>农业品牌品质提升与宣传推介（农业智能化生产等）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</si>
</sst>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10" fontId="5" fillId="0" borderId="1" xfId="0" applyNumberFormat="1" applyFont="1" applyFill="1" applyBorder="1" applyAlignment="1">
      <alignment horizontal="center" vertical="center" wrapText="1"/>
    </xf>
    <xf numFmtId="10" fontId="5" fillId="0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topLeftCell="A7" workbookViewId="0">
      <selection activeCell="Q13" sqref="Q13"/>
    </sheetView>
  </sheetViews>
  <sheetFormatPr defaultColWidth="9" defaultRowHeight="13.5"/>
  <cols>
    <col min="1" max="1" width="10.625" customWidth="1"/>
    <col min="2" max="2" width="21.25" customWidth="1"/>
    <col min="3" max="4" width="6.25" customWidth="1"/>
    <col min="5" max="5" width="9.75" customWidth="1"/>
    <col min="6" max="7" width="7" customWidth="1"/>
    <col min="8" max="8" width="10.25" customWidth="1"/>
    <col min="9" max="10" width="6.875" customWidth="1"/>
    <col min="11" max="11" width="10.625" customWidth="1"/>
    <col min="12" max="13" width="7" customWidth="1"/>
    <col min="14" max="14" width="10.875" customWidth="1"/>
    <col min="15" max="16" width="7.125" customWidth="1"/>
    <col min="17" max="17" width="8" customWidth="1"/>
  </cols>
  <sheetData>
    <row r="1" spans="1:17" ht="42" customHeight="1">
      <c r="A1" s="22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30.75" customHeight="1">
      <c r="A2" s="19" t="s">
        <v>11</v>
      </c>
      <c r="B2" s="23" t="s">
        <v>28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O2" s="14"/>
      <c r="P2" s="21" t="s">
        <v>0</v>
      </c>
      <c r="Q2" s="21"/>
    </row>
    <row r="3" spans="1:17" ht="49.9" customHeight="1">
      <c r="A3" s="5" t="s">
        <v>10</v>
      </c>
      <c r="B3" s="7" t="s">
        <v>13</v>
      </c>
      <c r="C3" s="7" t="s">
        <v>1</v>
      </c>
      <c r="D3" s="7" t="s">
        <v>2</v>
      </c>
      <c r="E3" s="7" t="s">
        <v>12</v>
      </c>
      <c r="F3" s="7" t="s">
        <v>1</v>
      </c>
      <c r="G3" s="7" t="s">
        <v>2</v>
      </c>
      <c r="H3" s="7" t="s">
        <v>15</v>
      </c>
      <c r="I3" s="7" t="s">
        <v>1</v>
      </c>
      <c r="J3" s="7" t="s">
        <v>2</v>
      </c>
      <c r="K3" s="7" t="s">
        <v>16</v>
      </c>
      <c r="L3" s="7" t="s">
        <v>1</v>
      </c>
      <c r="M3" s="7" t="s">
        <v>2</v>
      </c>
      <c r="N3" s="7" t="s">
        <v>16</v>
      </c>
      <c r="O3" s="7" t="s">
        <v>1</v>
      </c>
      <c r="P3" s="7" t="s">
        <v>2</v>
      </c>
      <c r="Q3" s="13" t="s">
        <v>3</v>
      </c>
    </row>
    <row r="4" spans="1:17" ht="55.5" customHeight="1">
      <c r="A4" s="6" t="s">
        <v>14</v>
      </c>
      <c r="B4" s="8"/>
      <c r="C4" s="15"/>
      <c r="D4" s="17"/>
      <c r="E4" s="11"/>
      <c r="F4" s="15"/>
      <c r="G4" s="11"/>
      <c r="H4" s="12" t="s">
        <v>18</v>
      </c>
      <c r="I4" s="16">
        <f>J4/Q11</f>
        <v>4.0196516301920497E-2</v>
      </c>
      <c r="J4" s="12">
        <v>18</v>
      </c>
      <c r="K4" s="12"/>
      <c r="L4" s="16"/>
      <c r="M4" s="12"/>
      <c r="N4" s="12"/>
      <c r="O4" s="16"/>
      <c r="P4" s="12"/>
      <c r="Q4" s="12">
        <v>18</v>
      </c>
    </row>
    <row r="5" spans="1:17" ht="60" customHeight="1">
      <c r="A5" s="2" t="s">
        <v>4</v>
      </c>
      <c r="B5" s="8"/>
      <c r="C5" s="15"/>
      <c r="D5" s="17"/>
      <c r="E5" s="11" t="s">
        <v>17</v>
      </c>
      <c r="F5" s="15">
        <f>G5/Q11</f>
        <v>2.2331397945511387E-2</v>
      </c>
      <c r="G5" s="11">
        <v>10</v>
      </c>
      <c r="H5" s="12" t="s">
        <v>19</v>
      </c>
      <c r="I5" s="16">
        <f>J5/Q11</f>
        <v>2.4564537740062526E-2</v>
      </c>
      <c r="J5" s="12">
        <v>11</v>
      </c>
      <c r="K5" s="12" t="s">
        <v>21</v>
      </c>
      <c r="L5" s="16">
        <f>M5/Q11</f>
        <v>1.3398838767306832E-2</v>
      </c>
      <c r="M5" s="12">
        <v>6</v>
      </c>
      <c r="N5" s="12" t="s">
        <v>24</v>
      </c>
      <c r="O5" s="16">
        <f>P5/Q11</f>
        <v>0.22331397945511389</v>
      </c>
      <c r="P5" s="12">
        <v>100</v>
      </c>
      <c r="Q5" s="12">
        <v>127</v>
      </c>
    </row>
    <row r="6" spans="1:17" ht="59.25" customHeight="1">
      <c r="A6" s="2" t="s">
        <v>5</v>
      </c>
      <c r="B6" s="8"/>
      <c r="C6" s="15"/>
      <c r="D6" s="17"/>
      <c r="E6" s="11" t="s">
        <v>17</v>
      </c>
      <c r="F6" s="15">
        <f>G6/Q11</f>
        <v>4.4662795891022775E-2</v>
      </c>
      <c r="G6" s="11">
        <v>20</v>
      </c>
      <c r="H6" s="12" t="s">
        <v>20</v>
      </c>
      <c r="I6" s="16">
        <f>J6/Q11</f>
        <v>8.9325591782045549E-3</v>
      </c>
      <c r="J6" s="12">
        <v>4</v>
      </c>
      <c r="K6" s="12" t="s">
        <v>22</v>
      </c>
      <c r="L6" s="16">
        <f>M6/Q11</f>
        <v>8.9325591782045549E-3</v>
      </c>
      <c r="M6" s="12">
        <v>4</v>
      </c>
      <c r="N6" s="12" t="s">
        <v>24</v>
      </c>
      <c r="O6" s="16">
        <f>P6/Q11</f>
        <v>0.29700759267530147</v>
      </c>
      <c r="P6" s="12">
        <v>133</v>
      </c>
      <c r="Q6" s="12">
        <f>G6+J6+M6+P6</f>
        <v>161</v>
      </c>
    </row>
    <row r="7" spans="1:17" ht="45" customHeight="1">
      <c r="A7" s="2" t="s">
        <v>6</v>
      </c>
      <c r="B7" s="9"/>
      <c r="C7" s="15"/>
      <c r="D7" s="18"/>
      <c r="E7" s="11" t="s">
        <v>17</v>
      </c>
      <c r="F7" s="15">
        <f>G7/Q11</f>
        <v>2.2331397945511387E-2</v>
      </c>
      <c r="G7" s="11">
        <v>10</v>
      </c>
      <c r="H7" s="12" t="s">
        <v>20</v>
      </c>
      <c r="I7" s="15">
        <f>J7/Q11</f>
        <v>8.9325591782045549E-3</v>
      </c>
      <c r="J7" s="11">
        <v>4</v>
      </c>
      <c r="K7" s="11"/>
      <c r="L7" s="15"/>
      <c r="M7" s="11"/>
      <c r="N7" s="11"/>
      <c r="O7" s="15"/>
      <c r="P7" s="11"/>
      <c r="Q7" s="11">
        <v>14</v>
      </c>
    </row>
    <row r="8" spans="1:17" ht="28.5" customHeight="1">
      <c r="A8" s="2" t="s">
        <v>7</v>
      </c>
      <c r="B8" s="9"/>
      <c r="C8" s="15"/>
      <c r="D8" s="18"/>
      <c r="E8" s="11"/>
      <c r="F8" s="15"/>
      <c r="G8" s="11"/>
      <c r="H8" s="11"/>
      <c r="I8" s="15"/>
      <c r="J8" s="11"/>
      <c r="K8" s="11"/>
      <c r="L8" s="15"/>
      <c r="M8" s="11"/>
      <c r="N8" s="11"/>
      <c r="O8" s="15"/>
      <c r="P8" s="11"/>
      <c r="Q8" s="11"/>
    </row>
    <row r="9" spans="1:17" ht="61.5" customHeight="1">
      <c r="A9" s="2" t="s">
        <v>8</v>
      </c>
      <c r="B9" s="9"/>
      <c r="C9" s="15"/>
      <c r="D9" s="18"/>
      <c r="E9" s="11"/>
      <c r="F9" s="15"/>
      <c r="G9" s="11"/>
      <c r="H9" s="11"/>
      <c r="I9" s="15"/>
      <c r="J9" s="11"/>
      <c r="K9" s="12" t="s">
        <v>23</v>
      </c>
      <c r="L9" s="15">
        <f>M9/Q11</f>
        <v>4.4662795891022775E-3</v>
      </c>
      <c r="M9" s="11">
        <v>2</v>
      </c>
      <c r="N9" s="11"/>
      <c r="O9" s="15"/>
      <c r="P9" s="11"/>
      <c r="Q9" s="11">
        <v>2</v>
      </c>
    </row>
    <row r="10" spans="1:17" ht="112.5">
      <c r="A10" s="1" t="s">
        <v>9</v>
      </c>
      <c r="B10" s="10" t="s">
        <v>25</v>
      </c>
      <c r="C10" s="15">
        <v>0.2419</v>
      </c>
      <c r="D10" s="18">
        <v>125.8</v>
      </c>
      <c r="E10" s="11"/>
      <c r="F10" s="15"/>
      <c r="G10" s="11"/>
      <c r="H10" s="11"/>
      <c r="I10" s="15"/>
      <c r="J10" s="11"/>
      <c r="K10" s="11"/>
      <c r="L10" s="15"/>
      <c r="M10" s="11"/>
      <c r="N10" s="12"/>
      <c r="O10" s="15"/>
      <c r="P10" s="11"/>
      <c r="Q10" s="11">
        <v>125.8</v>
      </c>
    </row>
    <row r="11" spans="1:17" ht="22.5" customHeight="1">
      <c r="A11" s="1" t="s">
        <v>3</v>
      </c>
      <c r="B11" s="9"/>
      <c r="C11" s="15">
        <v>0.2419</v>
      </c>
      <c r="D11" s="18">
        <f>SUM(D4:D10)</f>
        <v>125.8</v>
      </c>
      <c r="E11" s="11"/>
      <c r="F11" s="15">
        <f>G11/Q11</f>
        <v>8.9325591782045549E-2</v>
      </c>
      <c r="G11" s="11">
        <f>SUM(G4:G10)</f>
        <v>40</v>
      </c>
      <c r="H11" s="11"/>
      <c r="I11" s="15">
        <f>J11/Q11</f>
        <v>8.2626172398392136E-2</v>
      </c>
      <c r="J11" s="11">
        <f>SUM(J4:J10)</f>
        <v>37</v>
      </c>
      <c r="K11" s="11"/>
      <c r="L11" s="15">
        <f>M11/Q11</f>
        <v>2.6797677534613665E-2</v>
      </c>
      <c r="M11" s="11">
        <f>SUM(M4:M10)</f>
        <v>12</v>
      </c>
      <c r="N11" s="11"/>
      <c r="O11" s="15">
        <f>P11/Q11</f>
        <v>0.5203215721304153</v>
      </c>
      <c r="P11" s="11">
        <f>SUM(P5:P10)</f>
        <v>233</v>
      </c>
      <c r="Q11" s="11">
        <f>SUM(Q4:Q10)</f>
        <v>447.8</v>
      </c>
    </row>
    <row r="12" spans="1:17" ht="29.1" customHeight="1">
      <c r="A12" s="20" t="s">
        <v>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1:17" ht="14.25">
      <c r="B13" s="4"/>
    </row>
  </sheetData>
  <mergeCells count="4">
    <mergeCell ref="A12:Q12"/>
    <mergeCell ref="P2:Q2"/>
    <mergeCell ref="A1:Q1"/>
    <mergeCell ref="B2:G2"/>
  </mergeCells>
  <phoneticPr fontId="4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31496062992125984" right="0.43307086614173229" top="0.3937007874015748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2021-09-21T11:52:45Z</cp:lastPrinted>
  <dcterms:created xsi:type="dcterms:W3CDTF">2019-05-15T08:41:00Z</dcterms:created>
  <dcterms:modified xsi:type="dcterms:W3CDTF">2021-09-27T01:56:48Z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