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4" i="14"/>
  <c r="D11"/>
  <c r="H6"/>
  <c r="H5"/>
  <c r="H4"/>
  <c r="D6"/>
  <c r="C6" s="1"/>
  <c r="D5"/>
  <c r="C5" s="1"/>
  <c r="D4"/>
  <c r="C8"/>
  <c r="C7"/>
</calcChain>
</file>

<file path=xl/sharedStrings.xml><?xml version="1.0" encoding="utf-8"?>
<sst xmlns="http://schemas.openxmlformats.org/spreadsheetml/2006/main" count="27" uniqueCount="23">
  <si>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</si>
  <si>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</si>
  <si>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</si>
  <si>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</si>
  <si>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</si>
  <si>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</si>
  <si>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</si>
  <si>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</si>
  <si>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</si>
  <si>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</si>
  <si>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</si>
  <si>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分配因素2</t>
    <phoneticPr fontId="5" type="noConversion"/>
  </si>
  <si>
    <t>项目名称</t>
    <phoneticPr fontId="5" type="noConversion"/>
  </si>
  <si>
    <t>经开区</t>
    <phoneticPr fontId="5" type="noConversion"/>
  </si>
  <si>
    <t>支持优势特色种苗中心建设19个</t>
    <phoneticPr fontId="5" type="noConversion"/>
  </si>
  <si>
    <t>支持优势特色种苗中心建设数量</t>
    <phoneticPr fontId="5" type="noConversion"/>
  </si>
  <si>
    <t>3个</t>
    <phoneticPr fontId="5" type="noConversion"/>
  </si>
  <si>
    <t>1个</t>
    <phoneticPr fontId="5" type="noConversion"/>
  </si>
  <si>
    <t>1个</t>
    <phoneticPr fontId="5" type="noConversion"/>
  </si>
  <si>
    <t>责任处室：科教处</t>
    <phoneticPr fontId="5" type="noConversion"/>
  </si>
  <si>
    <t>11个</t>
    <phoneticPr fontId="5" type="noConversion"/>
  </si>
  <si>
    <t>支持优势特色种苗中心建设</t>
    <phoneticPr fontId="5" type="noConversion"/>
  </si>
  <si>
    <t>科技创新与推广专项资金分配建议表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</si>
</sst>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sqref="A1:H1"/>
    </sheetView>
  </sheetViews>
  <sheetFormatPr defaultColWidth="9" defaultRowHeight="13.5"/>
  <cols>
    <col min="1" max="1" width="15" customWidth="1"/>
    <col min="2" max="2" width="35.75" customWidth="1"/>
    <col min="3" max="3" width="10.625" bestFit="1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22</v>
      </c>
      <c r="B1" s="16"/>
      <c r="C1" s="16"/>
      <c r="D1" s="16"/>
      <c r="E1" s="16"/>
      <c r="F1" s="16"/>
      <c r="G1" s="16"/>
      <c r="H1" s="16"/>
    </row>
    <row r="2" spans="1:8" ht="42" customHeight="1">
      <c r="A2" s="10" t="s">
        <v>12</v>
      </c>
      <c r="B2" s="14" t="s">
        <v>21</v>
      </c>
      <c r="C2" s="7"/>
      <c r="D2" s="7"/>
      <c r="E2" s="7"/>
      <c r="F2" s="7"/>
      <c r="G2" s="7"/>
      <c r="H2" s="7" t="s">
        <v>0</v>
      </c>
    </row>
    <row r="3" spans="1:8" ht="49.9" customHeight="1">
      <c r="A3" s="12" t="s">
        <v>10</v>
      </c>
      <c r="B3" s="11" t="s">
        <v>15</v>
      </c>
      <c r="C3" s="2" t="s">
        <v>1</v>
      </c>
      <c r="D3" s="2" t="s">
        <v>2</v>
      </c>
      <c r="E3" s="2" t="s">
        <v>11</v>
      </c>
      <c r="F3" s="2" t="s">
        <v>1</v>
      </c>
      <c r="G3" s="2" t="s">
        <v>2</v>
      </c>
      <c r="H3" s="6" t="s">
        <v>3</v>
      </c>
    </row>
    <row r="4" spans="1:8" ht="36.950000000000003" customHeight="1">
      <c r="A4" s="1" t="s">
        <v>4</v>
      </c>
      <c r="B4" s="11" t="s">
        <v>20</v>
      </c>
      <c r="C4" s="9">
        <f>D4/D11</f>
        <v>0.57894736842105254</v>
      </c>
      <c r="D4" s="15">
        <f>3.7*11</f>
        <v>40.700000000000003</v>
      </c>
      <c r="E4" s="3"/>
      <c r="F4" s="4"/>
      <c r="G4" s="4"/>
      <c r="H4" s="15">
        <f>3.7*11</f>
        <v>40.700000000000003</v>
      </c>
    </row>
    <row r="5" spans="1:8" ht="36.950000000000003" customHeight="1">
      <c r="A5" s="1" t="s">
        <v>5</v>
      </c>
      <c r="B5" s="13" t="s">
        <v>16</v>
      </c>
      <c r="C5" s="9">
        <f>D5/D11</f>
        <v>0.15789473684210525</v>
      </c>
      <c r="D5" s="15">
        <f>3.7*3</f>
        <v>11.100000000000001</v>
      </c>
      <c r="E5" s="3"/>
      <c r="F5" s="4"/>
      <c r="G5" s="4"/>
      <c r="H5" s="15">
        <f>3.7*3</f>
        <v>11.100000000000001</v>
      </c>
    </row>
    <row r="6" spans="1:8" ht="36.950000000000003" customHeight="1">
      <c r="A6" s="1" t="s">
        <v>6</v>
      </c>
      <c r="B6" s="13" t="s">
        <v>16</v>
      </c>
      <c r="C6" s="9">
        <f>D6/D11</f>
        <v>0.15789473684210525</v>
      </c>
      <c r="D6" s="15">
        <f>3*3.7</f>
        <v>11.100000000000001</v>
      </c>
      <c r="E6" s="3"/>
      <c r="F6" s="4"/>
      <c r="G6" s="4"/>
      <c r="H6" s="15">
        <f>3*3.7</f>
        <v>11.100000000000001</v>
      </c>
    </row>
    <row r="7" spans="1:8" ht="36.950000000000003" customHeight="1">
      <c r="A7" s="1" t="s">
        <v>7</v>
      </c>
      <c r="B7" s="13" t="s">
        <v>17</v>
      </c>
      <c r="C7" s="9">
        <f>D7/D11</f>
        <v>5.2631578947368418E-2</v>
      </c>
      <c r="D7" s="15">
        <v>3.7</v>
      </c>
      <c r="E7" s="3"/>
      <c r="F7" s="4"/>
      <c r="G7" s="4"/>
      <c r="H7" s="15">
        <v>3.7</v>
      </c>
    </row>
    <row r="8" spans="1:8" ht="36.950000000000003" customHeight="1">
      <c r="A8" s="1" t="s">
        <v>8</v>
      </c>
      <c r="B8" s="13" t="s">
        <v>18</v>
      </c>
      <c r="C8" s="9">
        <f>D8/D11</f>
        <v>5.2631578947368418E-2</v>
      </c>
      <c r="D8" s="15">
        <v>3.7</v>
      </c>
      <c r="E8" s="3"/>
      <c r="F8" s="4"/>
      <c r="G8" s="4"/>
      <c r="H8" s="15">
        <v>3.7</v>
      </c>
    </row>
    <row r="9" spans="1:8" ht="36.950000000000003" customHeight="1">
      <c r="A9" s="1" t="s">
        <v>13</v>
      </c>
      <c r="B9" s="8"/>
      <c r="C9" s="5"/>
      <c r="D9" s="8"/>
      <c r="E9" s="3"/>
      <c r="F9" s="4"/>
      <c r="G9" s="4"/>
      <c r="H9" s="15"/>
    </row>
    <row r="10" spans="1:8" ht="36.950000000000003" customHeight="1">
      <c r="A10" s="1" t="s">
        <v>9</v>
      </c>
      <c r="B10" s="8"/>
      <c r="C10" s="5"/>
      <c r="D10" s="2"/>
      <c r="E10" s="4"/>
      <c r="F10" s="4"/>
      <c r="G10" s="4"/>
      <c r="H10" s="2"/>
    </row>
    <row r="11" spans="1:8" ht="36.950000000000003" customHeight="1">
      <c r="A11" s="1" t="s">
        <v>3</v>
      </c>
      <c r="B11" s="11" t="s">
        <v>14</v>
      </c>
      <c r="C11" s="9">
        <v>1</v>
      </c>
      <c r="D11" s="2">
        <f>SUM(D4:D8)</f>
        <v>70.300000000000011</v>
      </c>
      <c r="E11" s="4"/>
      <c r="F11" s="4"/>
      <c r="G11" s="4"/>
      <c r="H11" s="2">
        <v>70.3</v>
      </c>
    </row>
    <row r="12" spans="1:8" ht="29.1" customHeight="1">
      <c r="A12" s="17" t="s">
        <v>19</v>
      </c>
      <c r="B12" s="17"/>
      <c r="C12" s="17"/>
      <c r="D12" s="17"/>
      <c r="E12" s="17"/>
      <c r="F12" s="17"/>
      <c r="G12" s="17"/>
      <c r="H12" s="17"/>
    </row>
  </sheetData>
  <mergeCells count="2">
    <mergeCell ref="A12:H12"/>
    <mergeCell ref="A1:H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2021-09-21T11:37:13Z</cp:lastPrinted>
  <dcterms:created xsi:type="dcterms:W3CDTF">2019-05-15T08:41:00Z</dcterms:created>
  <dcterms:modified xsi:type="dcterms:W3CDTF">2021-09-27T01:50:47Z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