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9765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D5" i="14"/>
  <c r="E5" s="1"/>
  <c r="D6"/>
  <c r="E6" s="1"/>
  <c r="D7"/>
  <c r="E7" s="1"/>
  <c r="D8"/>
  <c r="E8" s="1"/>
  <c r="D9"/>
  <c r="E9" s="1"/>
  <c r="D4"/>
  <c r="E4" s="1"/>
  <c r="C11"/>
  <c r="E11" l="1"/>
</calcChain>
</file>

<file path=xl/sharedStrings.xml><?xml version="1.0" encoding="utf-8"?>
<sst xmlns="http://schemas.openxmlformats.org/spreadsheetml/2006/main" count="26" uniqueCount="21">
  <si>
    <t>单位：万元</t>
  </si>
  <si>
    <t>合计</t>
  </si>
  <si>
    <t>金坛区</t>
  </si>
  <si>
    <t>武进区</t>
  </si>
  <si>
    <t>新北区</t>
  </si>
  <si>
    <t>天宁区</t>
  </si>
  <si>
    <t>钟楼区</t>
  </si>
  <si>
    <t>市本级</t>
  </si>
  <si>
    <t>辖区</t>
    <phoneticPr fontId="4" type="noConversion"/>
  </si>
  <si>
    <t>项目名称</t>
    <phoneticPr fontId="4" type="noConversion"/>
  </si>
  <si>
    <t>经开区</t>
    <phoneticPr fontId="4" type="noConversion"/>
  </si>
  <si>
    <t>测算依据</t>
    <phoneticPr fontId="4" type="noConversion"/>
  </si>
  <si>
    <t>上年度使用资金</t>
    <phoneticPr fontId="4" type="noConversion"/>
  </si>
  <si>
    <t>根据上年度使用资金情况测算今年资金量</t>
    <phoneticPr fontId="4" type="noConversion"/>
  </si>
  <si>
    <t>上年度使用资金占比</t>
    <phoneticPr fontId="4" type="noConversion"/>
  </si>
  <si>
    <t>按此比例分配省资金</t>
    <phoneticPr fontId="4" type="noConversion"/>
  </si>
  <si>
    <t>本次拟分配省资金</t>
    <phoneticPr fontId="4" type="noConversion"/>
  </si>
  <si>
    <t>说明：考虑天宁、钟楼、经开区资金量小，此次不分配，使用上年结余资金。</t>
    <phoneticPr fontId="4" type="noConversion"/>
  </si>
  <si>
    <t>农机购置补贴</t>
    <phoneticPr fontId="4" type="noConversion"/>
  </si>
  <si>
    <t>责任处室：农机处</t>
    <phoneticPr fontId="4" type="noConversion"/>
  </si>
  <si>
    <t>现代农业发展专项资金分配建议表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</si>
</sst>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11">
    <font>
      <sz val="11"/>
      <color theme="1"/>
      <name val="宋体"/>
      <charset val="134"/>
      <scheme val="minor"/>
    </font>
    <font>
      <sz val="12"/>
      <color indexed="8"/>
      <name val="Times New Roman"/>
      <family val="1"/>
    </font>
    <font>
      <sz val="12"/>
      <color indexed="8"/>
      <name val="宋体"/>
      <charset val="134"/>
    </font>
    <font>
      <sz val="14"/>
      <color indexed="8"/>
      <name val="黑体"/>
      <family val="3"/>
      <charset val="134"/>
    </font>
    <font>
      <sz val="9"/>
      <name val="宋体"/>
      <charset val="134"/>
    </font>
    <font>
      <sz val="11"/>
      <color indexed="8"/>
      <name val="Times New Roman"/>
      <family val="1"/>
    </font>
    <font>
      <sz val="12"/>
      <name val="宋体"/>
      <charset val="134"/>
    </font>
    <font>
      <b/>
      <sz val="12"/>
      <color indexed="10"/>
      <name val="宋体"/>
      <charset val="134"/>
    </font>
    <font>
      <sz val="12"/>
      <color indexed="10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5" fillId="0" borderId="0" xfId="0" applyFont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sqref="A1:F1"/>
    </sheetView>
  </sheetViews>
  <sheetFormatPr defaultColWidth="9" defaultRowHeight="13.5"/>
  <cols>
    <col min="1" max="1" width="9.625" customWidth="1"/>
    <col min="2" max="2" width="32" customWidth="1"/>
    <col min="3" max="6" width="21.5" customWidth="1"/>
  </cols>
  <sheetData>
    <row r="1" spans="1:6" ht="42" customHeight="1">
      <c r="A1" s="21" t="s">
        <v>20</v>
      </c>
      <c r="B1" s="21"/>
      <c r="C1" s="21"/>
      <c r="D1" s="21"/>
      <c r="E1" s="21"/>
      <c r="F1" s="21"/>
    </row>
    <row r="2" spans="1:6" ht="42" customHeight="1">
      <c r="A2" s="7" t="s">
        <v>9</v>
      </c>
      <c r="B2" s="19" t="s">
        <v>18</v>
      </c>
      <c r="C2" s="2"/>
      <c r="D2" s="2"/>
      <c r="E2" s="2"/>
      <c r="F2" s="2" t="s">
        <v>0</v>
      </c>
    </row>
    <row r="3" spans="1:6" ht="49.9" customHeight="1">
      <c r="A3" s="6" t="s">
        <v>8</v>
      </c>
      <c r="B3" s="1" t="s">
        <v>11</v>
      </c>
      <c r="C3" s="14" t="s">
        <v>12</v>
      </c>
      <c r="D3" s="14" t="s">
        <v>14</v>
      </c>
      <c r="E3" s="14" t="s">
        <v>15</v>
      </c>
      <c r="F3" s="15" t="s">
        <v>16</v>
      </c>
    </row>
    <row r="4" spans="1:6" ht="36.950000000000003" customHeight="1">
      <c r="A4" s="1" t="s">
        <v>2</v>
      </c>
      <c r="B4" s="13" t="s">
        <v>13</v>
      </c>
      <c r="C4" s="3">
        <v>449.44</v>
      </c>
      <c r="D4" s="4">
        <f t="shared" ref="D4:D9" si="0">C4/780.198</f>
        <v>0.57605889786951514</v>
      </c>
      <c r="E4" s="17">
        <f t="shared" ref="E4:E9" si="1">145*D4</f>
        <v>83.528540191079699</v>
      </c>
      <c r="F4" s="16">
        <v>85</v>
      </c>
    </row>
    <row r="5" spans="1:6" ht="36.950000000000003" customHeight="1">
      <c r="A5" s="1" t="s">
        <v>3</v>
      </c>
      <c r="B5" s="13" t="s">
        <v>13</v>
      </c>
      <c r="C5" s="3">
        <v>156.70099999999999</v>
      </c>
      <c r="D5" s="4">
        <f t="shared" si="0"/>
        <v>0.20084773352405413</v>
      </c>
      <c r="E5" s="17">
        <f t="shared" si="1"/>
        <v>29.122921360987849</v>
      </c>
      <c r="F5" s="16">
        <v>30</v>
      </c>
    </row>
    <row r="6" spans="1:6" ht="36.950000000000003" customHeight="1">
      <c r="A6" s="1" t="s">
        <v>4</v>
      </c>
      <c r="B6" s="13" t="s">
        <v>13</v>
      </c>
      <c r="C6" s="8">
        <v>155.49699999999999</v>
      </c>
      <c r="D6" s="4">
        <f t="shared" si="0"/>
        <v>0.19930453551534352</v>
      </c>
      <c r="E6" s="17">
        <f t="shared" si="1"/>
        <v>28.89915764972481</v>
      </c>
      <c r="F6" s="16">
        <v>30</v>
      </c>
    </row>
    <row r="7" spans="1:6" ht="36.950000000000003" customHeight="1">
      <c r="A7" s="1" t="s">
        <v>5</v>
      </c>
      <c r="B7" s="13" t="s">
        <v>13</v>
      </c>
      <c r="C7" s="3">
        <v>13.85</v>
      </c>
      <c r="D7" s="4">
        <f t="shared" si="0"/>
        <v>1.7751904003855432E-2</v>
      </c>
      <c r="E7" s="17">
        <f t="shared" si="1"/>
        <v>2.5740260805590376</v>
      </c>
      <c r="F7" s="16">
        <v>0</v>
      </c>
    </row>
    <row r="8" spans="1:6" ht="36.950000000000003" customHeight="1">
      <c r="A8" s="1" t="s">
        <v>6</v>
      </c>
      <c r="B8" s="13" t="s">
        <v>13</v>
      </c>
      <c r="C8" s="3">
        <v>0</v>
      </c>
      <c r="D8" s="4">
        <f t="shared" si="0"/>
        <v>0</v>
      </c>
      <c r="E8" s="17">
        <f t="shared" si="1"/>
        <v>0</v>
      </c>
      <c r="F8" s="16">
        <v>0</v>
      </c>
    </row>
    <row r="9" spans="1:6" ht="36.950000000000003" customHeight="1">
      <c r="A9" s="1" t="s">
        <v>10</v>
      </c>
      <c r="B9" s="13" t="s">
        <v>13</v>
      </c>
      <c r="C9" s="3">
        <v>4.71</v>
      </c>
      <c r="D9" s="4">
        <f t="shared" si="0"/>
        <v>6.0369290872317027E-3</v>
      </c>
      <c r="E9" s="17">
        <f t="shared" si="1"/>
        <v>0.87535471764859685</v>
      </c>
      <c r="F9" s="16">
        <v>0</v>
      </c>
    </row>
    <row r="10" spans="1:6" ht="36.75" customHeight="1">
      <c r="A10" s="1" t="s">
        <v>7</v>
      </c>
      <c r="B10" s="3"/>
      <c r="C10" s="8"/>
      <c r="D10" s="9"/>
      <c r="E10" s="8"/>
      <c r="F10" s="8"/>
    </row>
    <row r="11" spans="1:6" ht="36.950000000000003" customHeight="1">
      <c r="A11" s="1" t="s">
        <v>1</v>
      </c>
      <c r="B11" s="3"/>
      <c r="C11" s="8">
        <f>SUM(C4:C10)</f>
        <v>780.19799999999998</v>
      </c>
      <c r="D11" s="12">
        <v>1</v>
      </c>
      <c r="E11" s="8">
        <f>SUM(E4:E9)</f>
        <v>145</v>
      </c>
      <c r="F11" s="18">
        <v>145</v>
      </c>
    </row>
    <row r="12" spans="1:6" ht="29.1" customHeight="1">
      <c r="A12" s="5" t="s">
        <v>17</v>
      </c>
      <c r="B12" s="10"/>
      <c r="C12" s="11"/>
      <c r="D12" s="11"/>
      <c r="E12" s="10"/>
      <c r="F12" s="10"/>
    </row>
    <row r="13" spans="1:6" ht="27" customHeight="1">
      <c r="A13" s="20" t="s">
        <v>19</v>
      </c>
      <c r="B13" s="20"/>
      <c r="C13" s="20"/>
      <c r="D13" s="20"/>
      <c r="E13" s="20"/>
      <c r="F13" s="20"/>
    </row>
  </sheetData>
  <mergeCells count="2">
    <mergeCell ref="A13:F13"/>
    <mergeCell ref="A1:F1"/>
  </mergeCells>
  <phoneticPr fontId="4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4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2021-09-21T11:40:01Z</cp:lastPrinted>
  <dcterms:created xsi:type="dcterms:W3CDTF">2019-05-15T08:41:00Z</dcterms:created>
  <dcterms:modified xsi:type="dcterms:W3CDTF">2021-09-21T11:40:03Z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